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628"/>
  <workbookPr filterPrivacy="1"/>
  <xr:revisionPtr revIDLastSave="0" documentId="8_{5FACFC0A-FE07-4BBC-923E-ED5C776BB412}" xr6:coauthVersionLast="47" xr6:coauthVersionMax="47" xr10:uidLastSave="{00000000-0000-0000-0000-000000000000}"/>
  <bookViews>
    <workbookView xWindow="-108" yWindow="-108" windowWidth="23256" windowHeight="12456" tabRatio="568" xr2:uid="{00000000-000D-0000-FFFF-FFFF00000000}"/>
  </bookViews>
  <sheets>
    <sheet name="CARATULA" sheetId="18" r:id="rId1"/>
    <sheet name="INDICE" sheetId="17" r:id="rId2"/>
    <sheet name="01" sheetId="23" r:id="rId3"/>
    <sheet name="02" sheetId="24" r:id="rId4"/>
    <sheet name="03" sheetId="25" r:id="rId5"/>
    <sheet name="04" sheetId="26" r:id="rId6"/>
    <sheet name="05" sheetId="27" r:id="rId7"/>
    <sheet name="06" sheetId="28" r:id="rId8"/>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calcChain.xml><?xml version="1.0" encoding="utf-8"?>
<calcChain xmlns="http://schemas.openxmlformats.org/spreadsheetml/2006/main">
  <c r="G25" i="28" l="1"/>
  <c r="G24" i="28" l="1"/>
  <c r="G27" i="28" s="1"/>
  <c r="C8" i="24"/>
  <c r="D142" i="27" l="1"/>
  <c r="C142" i="27"/>
  <c r="G12" i="28" l="1"/>
  <c r="G11" i="28"/>
  <c r="G14" i="28" s="1"/>
  <c r="C152" i="27"/>
  <c r="D117" i="27"/>
  <c r="C117" i="27"/>
  <c r="D10" i="24"/>
  <c r="C10" i="24"/>
  <c r="E94" i="27" l="1"/>
  <c r="E93" i="27"/>
  <c r="H14" i="28"/>
  <c r="I14" i="28"/>
  <c r="D143" i="27"/>
  <c r="C143" i="27"/>
  <c r="D130" i="27"/>
  <c r="C130" i="27"/>
  <c r="E8" i="25"/>
  <c r="B4" i="24" l="1"/>
  <c r="B4" i="26" s="1"/>
  <c r="E124" i="27"/>
  <c r="D124" i="27"/>
  <c r="D94" i="27"/>
  <c r="D93" i="27"/>
  <c r="D78" i="27" l="1"/>
  <c r="D74" i="27"/>
  <c r="D79" i="27" l="1"/>
  <c r="F78" i="27"/>
  <c r="F74" i="27"/>
  <c r="C18" i="23"/>
  <c r="D18" i="23" l="1"/>
  <c r="D152" i="27" l="1"/>
  <c r="D136" i="27"/>
  <c r="D23" i="26"/>
  <c r="D29" i="26"/>
  <c r="D16" i="24"/>
  <c r="D12" i="23"/>
  <c r="D19" i="23" s="1"/>
  <c r="C136" i="27"/>
  <c r="C13" i="25"/>
  <c r="D21" i="23" l="1"/>
  <c r="J23" i="28"/>
  <c r="J22" i="28"/>
  <c r="D31" i="26"/>
  <c r="D17" i="24"/>
  <c r="D92" i="27"/>
  <c r="C12" i="23"/>
  <c r="C19" i="23" s="1"/>
  <c r="J9" i="28" l="1"/>
  <c r="J8" i="28"/>
  <c r="C16" i="24"/>
  <c r="E92" i="27" l="1"/>
  <c r="E91" i="27"/>
  <c r="D91" i="27"/>
  <c r="D7" i="24" l="1"/>
  <c r="D7" i="26" s="1"/>
  <c r="B19" i="28" s="1"/>
  <c r="D137" i="27"/>
  <c r="E95" i="27"/>
  <c r="D113" i="27"/>
  <c r="E121" i="27" s="1"/>
  <c r="D128" i="27" s="1"/>
  <c r="C29" i="26"/>
  <c r="C23" i="26"/>
  <c r="C31" i="26" l="1"/>
  <c r="D135" i="27"/>
  <c r="C21" i="23"/>
  <c r="C137" i="27"/>
  <c r="D95" i="27"/>
  <c r="C113" i="27"/>
  <c r="C135" i="27" l="1"/>
  <c r="D121" i="27"/>
  <c r="C128" i="27" s="1"/>
  <c r="D141" i="27"/>
  <c r="D148" i="27" s="1"/>
  <c r="C141" i="27" l="1"/>
  <c r="C148" i="27" s="1"/>
  <c r="C14" i="25"/>
  <c r="C17" i="24" l="1"/>
  <c r="D14" i="25" s="1"/>
  <c r="E15" i="25" s="1"/>
  <c r="C7" i="24" l="1"/>
  <c r="C7" i="26" s="1"/>
  <c r="B5" i="28" s="1"/>
</calcChain>
</file>

<file path=xl/sharedStrings.xml><?xml version="1.0" encoding="utf-8"?>
<sst xmlns="http://schemas.openxmlformats.org/spreadsheetml/2006/main" count="257" uniqueCount="173">
  <si>
    <t>ACTIVO</t>
  </si>
  <si>
    <t>TOTAL ACTIVO BRUTO</t>
  </si>
  <si>
    <t>PASIVO</t>
  </si>
  <si>
    <t xml:space="preserve">Acreedores por Operaciones </t>
  </si>
  <si>
    <t xml:space="preserve">TOTAL ACTIVO NETO </t>
  </si>
  <si>
    <t>CUOTAS PARTES EN CIRCULACIÓN</t>
  </si>
  <si>
    <t xml:space="preserve">VALOR CUOTA PARTE AL CIERRE </t>
  </si>
  <si>
    <t>INGRESO</t>
  </si>
  <si>
    <t>TOTAL INGRESOS</t>
  </si>
  <si>
    <t>EGRESOS</t>
  </si>
  <si>
    <t>Comisión por Administración</t>
  </si>
  <si>
    <t>TOTAL EGRESOS</t>
  </si>
  <si>
    <t>RESULTADO DEL EJERCICIO</t>
  </si>
  <si>
    <t>CUENTA</t>
  </si>
  <si>
    <t>APORTANTES</t>
  </si>
  <si>
    <t>RESULTADO</t>
  </si>
  <si>
    <t>SALDO AL INICIO</t>
  </si>
  <si>
    <t>MOVIMIENTO DEL PERÍODO</t>
  </si>
  <si>
    <t>Suscripciones</t>
  </si>
  <si>
    <t>Rescates</t>
  </si>
  <si>
    <t>Resultado del período</t>
  </si>
  <si>
    <t>SALDO AL FINAL DEL PERÍODO</t>
  </si>
  <si>
    <t>CONCEPTO</t>
  </si>
  <si>
    <t>Causas de las variaciones del efectivo</t>
  </si>
  <si>
    <t>Actividades Operativas</t>
  </si>
  <si>
    <t>Cambios en activos y pasivos operativos</t>
  </si>
  <si>
    <t>(Aumento) Disminución Intereses a Cobrar</t>
  </si>
  <si>
    <t>Aumento (Disminución) en Acreedores por operación</t>
  </si>
  <si>
    <t>Aumento (Disminución) en Otros Pasivos</t>
  </si>
  <si>
    <t>Flujo neto de efectivo generado por actividades operativas</t>
  </si>
  <si>
    <t>Actividades de financiación</t>
  </si>
  <si>
    <t xml:space="preserve">Rescates </t>
  </si>
  <si>
    <t>Flujo neto de efectivo generado por (utilizado) en actividades de financiación</t>
  </si>
  <si>
    <t>Saldo Final de efectivo</t>
  </si>
  <si>
    <t>Efectivo al inicio del periodo</t>
  </si>
  <si>
    <t>Compra de Instrumentos</t>
  </si>
  <si>
    <t>Comisiones pagadas</t>
  </si>
  <si>
    <t>Vencimiento de Instrumentos</t>
  </si>
  <si>
    <t>Instrumento</t>
  </si>
  <si>
    <t>Sector</t>
  </si>
  <si>
    <t>País</t>
  </si>
  <si>
    <t>Fecha
Compra</t>
  </si>
  <si>
    <t>Moneda</t>
  </si>
  <si>
    <t>Monto</t>
  </si>
  <si>
    <t>Val. Compra</t>
  </si>
  <si>
    <t>Val. Contable</t>
  </si>
  <si>
    <t>COMPOSICIÓN DE LAS INVERSIONES DEL FONDO</t>
  </si>
  <si>
    <t>Intereses vencimientos de cupones</t>
  </si>
  <si>
    <t>Ganancia ordinaria del período</t>
  </si>
  <si>
    <t>(Aumento) Disminución Deudores por operaciones</t>
  </si>
  <si>
    <t>TOTAL PASIVO</t>
  </si>
  <si>
    <t>ESTADO DEL ACTIVO NETO</t>
  </si>
  <si>
    <t>ESTADO DE INGRESOS Y EGRESOS</t>
  </si>
  <si>
    <t>ESTADO DE VARIACIÓN DEL ACTIVO NETO</t>
  </si>
  <si>
    <t>ESTADO DE FLUJO DE EFECTIVO</t>
  </si>
  <si>
    <t>NOTAS A LOS ESTADOS FINANCIEROS</t>
  </si>
  <si>
    <t>1) Información Básica del Fondo</t>
  </si>
  <si>
    <t>2) Información sobre la Administradora</t>
  </si>
  <si>
    <t xml:space="preserve">    2.1) Información General</t>
  </si>
  <si>
    <t>Inversiones</t>
  </si>
  <si>
    <t>COMPOSICION DE LAS INVERSIONES DEL FONDO</t>
  </si>
  <si>
    <t>En USD.</t>
  </si>
  <si>
    <t>(DOLARES)</t>
  </si>
  <si>
    <t>%
De las Inversiones con Relac. al Pat. Neto del Fondo</t>
  </si>
  <si>
    <t>ESTADO DE INGRESO Y EGRESOS</t>
  </si>
  <si>
    <t>01</t>
  </si>
  <si>
    <t>02</t>
  </si>
  <si>
    <t>03</t>
  </si>
  <si>
    <t>04</t>
  </si>
  <si>
    <t>05</t>
  </si>
  <si>
    <t>06</t>
  </si>
  <si>
    <t>INDICE</t>
  </si>
  <si>
    <t>Intereses Cobrados</t>
  </si>
  <si>
    <t>FONDO DE INVERSIÓN NAVES INDUSTRIALES</t>
  </si>
  <si>
    <t>Resultado por tenencia de inversiones</t>
  </si>
  <si>
    <t>ANEXO I</t>
  </si>
  <si>
    <t>Las 2 Notas y el Anexo I que acompañan son parte integrante de estos Estados Financieros</t>
  </si>
  <si>
    <t>ÍNDICE</t>
  </si>
  <si>
    <t xml:space="preserve">    2.2) Entidad encargada de la Custodia</t>
  </si>
  <si>
    <t>3) Criterios Contables Aplicados</t>
  </si>
  <si>
    <t>Tipo de cambio comprador</t>
  </si>
  <si>
    <t xml:space="preserve">Tipo de cambio vendedor       </t>
  </si>
  <si>
    <t>La entidad aplica el principio de lo devengado para el reconocimiento de los ingresos y la imputación de costos.</t>
  </si>
  <si>
    <t>Los resultados por ajuste de precio o venta de inversiones sobre la par, si hubieran, se reconocen como ingresos extraordinarios.</t>
  </si>
  <si>
    <t>a) Posición en Moneda Extranjera:</t>
  </si>
  <si>
    <t>DETALLE</t>
  </si>
  <si>
    <t>MONEDA EXTRANJERA</t>
  </si>
  <si>
    <t>CAMBIO VIGENTE</t>
  </si>
  <si>
    <t>CLASE</t>
  </si>
  <si>
    <t>MONTO</t>
  </si>
  <si>
    <t>ACTIVOS</t>
  </si>
  <si>
    <t>Disponibilidad</t>
  </si>
  <si>
    <t>USD</t>
  </si>
  <si>
    <t>PASIVOS</t>
  </si>
  <si>
    <t>Crédito</t>
  </si>
  <si>
    <t>Obligaciones</t>
  </si>
  <si>
    <t>Concepto</t>
  </si>
  <si>
    <t>_Gastos Operacionales y comisión de la Sociedad Administradora:</t>
  </si>
  <si>
    <t>TOTAL</t>
  </si>
  <si>
    <t>_Información Estadística</t>
  </si>
  <si>
    <t>MES</t>
  </si>
  <si>
    <t>VALOR CUOTA</t>
  </si>
  <si>
    <t>PATRIMONIO NETO DEL FONDO</t>
  </si>
  <si>
    <t>N° DE PARTICIPES</t>
  </si>
  <si>
    <t>4) Composición de las Cuentas</t>
  </si>
  <si>
    <t>CUENTAS</t>
  </si>
  <si>
    <t>La comisión de administración que se está utilizando es de 1,30% anual más IVA. Esta comisión se calcula diariamente de los fondos bajo manejo y se pagan mensualmente a la administradora, generalmente el primer día hábil siguiente al cierre del mes anterior.</t>
  </si>
  <si>
    <t>1er. TRIMESTRE</t>
  </si>
  <si>
    <t>Ventas de Instrumentos</t>
  </si>
  <si>
    <t>Inmueble</t>
  </si>
  <si>
    <t>Inmobiliario</t>
  </si>
  <si>
    <t>Paraguay</t>
  </si>
  <si>
    <t>TOTAL DISPONIBILIDADES</t>
  </si>
  <si>
    <t xml:space="preserve">-   </t>
  </si>
  <si>
    <t>TOTAL COMISION ACUMULADA</t>
  </si>
  <si>
    <t>(-) TOTAL DEVOLUCION DE COMISION</t>
  </si>
  <si>
    <t>TOTAL GENERAL</t>
  </si>
  <si>
    <t>Inversiones ANEXO I</t>
  </si>
  <si>
    <t>Pago de Rendimientos</t>
  </si>
  <si>
    <t>OTROS EGRESOS</t>
  </si>
  <si>
    <t>Interés por Préstamo</t>
  </si>
  <si>
    <t>Patente</t>
  </si>
  <si>
    <t>Detalle</t>
  </si>
  <si>
    <t>Comisión por Gestión</t>
  </si>
  <si>
    <t>Intereses por Préstamo</t>
  </si>
  <si>
    <t>Préstamo</t>
  </si>
  <si>
    <t>TOTAL ACTIVO</t>
  </si>
  <si>
    <t>POSICIÓN NETA</t>
  </si>
  <si>
    <t>Otras Comisiones</t>
  </si>
  <si>
    <t>Gastos a Devengar</t>
  </si>
  <si>
    <t>Administrativos</t>
  </si>
  <si>
    <t>Préstamo Banco Local</t>
  </si>
  <si>
    <t>Honorarios</t>
  </si>
  <si>
    <t>Servicios</t>
  </si>
  <si>
    <t>Fondo Mutuo Disponible USD</t>
  </si>
  <si>
    <r>
      <t xml:space="preserve">    </t>
    </r>
    <r>
      <rPr>
        <b/>
        <sz val="11"/>
        <color theme="1"/>
        <rFont val="Gantari"/>
      </rPr>
      <t xml:space="preserve">4.1) </t>
    </r>
    <r>
      <rPr>
        <b/>
        <u/>
        <sz val="11"/>
        <color theme="1"/>
        <rFont val="Gantari"/>
      </rPr>
      <t>Disponibilidades:</t>
    </r>
    <r>
      <rPr>
        <sz val="11"/>
        <color theme="1"/>
        <rFont val="Gantari"/>
      </rPr>
      <t xml:space="preserve"> Esta cuenta esta compuesta por los saldos en los bancos a la fecha de estos estados financieros</t>
    </r>
  </si>
  <si>
    <r>
      <rPr>
        <sz val="11"/>
        <rFont val="Gantari"/>
      </rPr>
      <t>Banco GNB Paraguay</t>
    </r>
  </si>
  <si>
    <r>
      <t xml:space="preserve">    </t>
    </r>
    <r>
      <rPr>
        <b/>
        <sz val="11"/>
        <color theme="1"/>
        <rFont val="Gantari"/>
      </rPr>
      <t xml:space="preserve">4.2) Otros Créditos: </t>
    </r>
    <r>
      <rPr>
        <sz val="11"/>
        <color theme="1"/>
        <rFont val="Gantari"/>
      </rPr>
      <t>El detalle es el siguiente</t>
    </r>
  </si>
  <si>
    <r>
      <t xml:space="preserve">    </t>
    </r>
    <r>
      <rPr>
        <b/>
        <sz val="11"/>
        <color theme="1"/>
        <rFont val="Gantari"/>
      </rPr>
      <t xml:space="preserve">4.3) </t>
    </r>
    <r>
      <rPr>
        <b/>
        <u/>
        <sz val="11"/>
        <color theme="1"/>
        <rFont val="Gantari"/>
      </rPr>
      <t>Préstamo</t>
    </r>
    <r>
      <rPr>
        <u/>
        <sz val="11"/>
        <color theme="1"/>
        <rFont val="Gantari"/>
      </rPr>
      <t>:</t>
    </r>
    <r>
      <rPr>
        <sz val="11"/>
        <color theme="1"/>
        <rFont val="Gantari"/>
      </rPr>
      <t xml:space="preserve"> El saldo corresponde a un préstamo operativo de corto plazo</t>
    </r>
  </si>
  <si>
    <r>
      <t xml:space="preserve">    </t>
    </r>
    <r>
      <rPr>
        <b/>
        <sz val="11"/>
        <color theme="1"/>
        <rFont val="Gantari"/>
      </rPr>
      <t xml:space="preserve">4.4) </t>
    </r>
    <r>
      <rPr>
        <b/>
        <u/>
        <sz val="11"/>
        <color theme="1"/>
        <rFont val="Gantari"/>
      </rPr>
      <t>Comisión a Pagar a la Administradora</t>
    </r>
    <r>
      <rPr>
        <u/>
        <sz val="11"/>
        <color theme="1"/>
        <rFont val="Gantari"/>
      </rPr>
      <t>:</t>
    </r>
    <r>
      <rPr>
        <sz val="11"/>
        <color theme="1"/>
        <rFont val="Gantari"/>
      </rPr>
      <t xml:space="preserve"> Esta compuesta por los saldos de las comisiones por administración del fondo del periodo.</t>
    </r>
  </si>
  <si>
    <r>
      <t xml:space="preserve">    </t>
    </r>
    <r>
      <rPr>
        <b/>
        <sz val="11"/>
        <color theme="1"/>
        <rFont val="Gantari"/>
      </rPr>
      <t xml:space="preserve">4.5) </t>
    </r>
    <r>
      <rPr>
        <b/>
        <u/>
        <sz val="11"/>
        <color theme="1"/>
        <rFont val="Gantari"/>
      </rPr>
      <t>Otros Pasivos</t>
    </r>
    <r>
      <rPr>
        <u/>
        <sz val="11"/>
        <color theme="1"/>
        <rFont val="Gantari"/>
      </rPr>
      <t>:</t>
    </r>
    <r>
      <rPr>
        <sz val="11"/>
        <color theme="1"/>
        <rFont val="Gantari"/>
      </rPr>
      <t xml:space="preserve"> El saldo es el siguiente</t>
    </r>
  </si>
  <si>
    <r>
      <t xml:space="preserve">    </t>
    </r>
    <r>
      <rPr>
        <b/>
        <sz val="11"/>
        <color theme="1"/>
        <rFont val="Gantari"/>
      </rPr>
      <t xml:space="preserve">4.6) </t>
    </r>
    <r>
      <rPr>
        <b/>
        <u/>
        <sz val="11"/>
        <color theme="1"/>
        <rFont val="Gantari"/>
      </rPr>
      <t>Otros Ingresos / Otros Egresos</t>
    </r>
    <r>
      <rPr>
        <u/>
        <sz val="11"/>
        <color theme="1"/>
        <rFont val="Gantari"/>
      </rPr>
      <t>:</t>
    </r>
    <r>
      <rPr>
        <sz val="11"/>
        <color theme="1"/>
        <rFont val="Gantari"/>
      </rPr>
      <t xml:space="preserve"> Esta cuenta se compone por importes que no son parte de las operaciones ordinarias.</t>
    </r>
  </si>
  <si>
    <r>
      <t xml:space="preserve">Otros Egresos </t>
    </r>
    <r>
      <rPr>
        <b/>
        <sz val="11"/>
        <color theme="1"/>
        <rFont val="Gantari"/>
      </rPr>
      <t>(Nota 4.6)</t>
    </r>
  </si>
  <si>
    <r>
      <t xml:space="preserve">Disponibilidades </t>
    </r>
    <r>
      <rPr>
        <b/>
        <sz val="11"/>
        <color rgb="FF000000"/>
        <rFont val="Gantari"/>
      </rPr>
      <t>(Nota 4.1)</t>
    </r>
  </si>
  <si>
    <r>
      <t xml:space="preserve">Otros Créditos </t>
    </r>
    <r>
      <rPr>
        <b/>
        <sz val="11"/>
        <color theme="1"/>
        <rFont val="Gantari"/>
      </rPr>
      <t>(Nota 4.2)</t>
    </r>
  </si>
  <si>
    <r>
      <t xml:space="preserve">Préstamo  </t>
    </r>
    <r>
      <rPr>
        <b/>
        <sz val="11"/>
        <color rgb="FF000000"/>
        <rFont val="Gantari"/>
      </rPr>
      <t>(Nota 4.3)</t>
    </r>
  </si>
  <si>
    <r>
      <t xml:space="preserve">Comisiones a pagar a la administradora </t>
    </r>
    <r>
      <rPr>
        <b/>
        <sz val="11"/>
        <color rgb="FF000000"/>
        <rFont val="Gantari"/>
      </rPr>
      <t>(Nota 4.4)</t>
    </r>
  </si>
  <si>
    <r>
      <t xml:space="preserve">Otros Pasivos </t>
    </r>
    <r>
      <rPr>
        <b/>
        <sz val="11"/>
        <color rgb="FF000000"/>
        <rFont val="Gantari"/>
      </rPr>
      <t>(Nota 4.5)</t>
    </r>
  </si>
  <si>
    <t>ESTADOS FINANCIEROS
FONDO DE INVERSIÓN NAVES INDUSTRIALES
s/ Res. N° 35/2023</t>
  </si>
  <si>
    <t>La valorización de las inversiones aplicadas en el fondo están constituidas su valor de costo histórico.</t>
  </si>
  <si>
    <t>LA ADMINISTRADORA será responsable de la administración del FONDO DE INVERSIÓN NAVES INDUSTRIALES, que en adelante se denominará FONDO NAVES, registrado en la Comisión Nacional de Valores de conformidad con la Resolución N.º 19E/20 de fecha 02/07/2020, el cual se regirá por el REGLAMENTO INTERNO, aprobado por Resolución 19E/20 de fecha 02/07/2020. El objeto del FONDO NAVES será invertir en la construcción de galpones industriales. Está dirigido a personas físicas y jurídicas. El riesgo del inversionista estará determinado por la naturaleza de los activos del FONDO NAVES, de acuerdo con lo expuesto en la política de inversiones.</t>
  </si>
  <si>
    <r>
      <t>PARAGUAY FUNDS ADMINISTRADORA DE FONDOS MUTUOS S.A. ha sido constituida por Escritura Pública N.º 41, de fecha 20 de octubre de 2006, pasada ante la Esc. Karen Alice Notario Frutos, en la que constan su denominación, domicilio, duración, objeto, formas de administración y demás requisitos legales para su funcionamiento, inscripta en la Dirección General de los Registros Públicos en la Sección Personas Jurídicas y Asociaciones bajo el N.º 212, folio 2859, Serie “D”, en fecha 19 de febrero de 2007; y en el registro Público de Comercio, bajo el N.º 112, Serie “E”, folio 873 y siguientes, Sección Contratos, en fecha 19 de febrero de 2007. Posteriormente complementada por Escritura Pública N.º 3 de fecha 11 de enero de 2007, autorizada por la N. P. Karen Alice Notario Frutos, de cuyo testimonio se tomó razón en la Dirección General de los Registros Públicos, Sección Personas Jurídicas y Asociaciones, bajo el N.º 23, al folio 2872, Serie “D”, y en el Registro Público de Comercio, bajo el N.º 113, Serie “E”, al folio 886 y siguientes, Sección Contratos, ambas del 19 de febrero de 2007. Y por Escritura Pública Complementaria N.º 125, de fecha 24 de julio de 2008, pasada ante el Esc. Martín José Troche Robbiani, inscripta en la Dirección General de los Registros Públicos en la Sección Personas Jurídicas y Asociaciones bajo el N.º 355, folio 4420 y siguientes, Serie ”B”; y en el registro Público de Comercio, bajo el N.º 534, Serie “D”, folio 5488, Sección Contratos, en fecha 24/07/2008. Por Escritura Pública N.º 489 de fecha 29/07/2013 y Escritura Pública Complementaria N.º 984 de fecha 07/11/2013, pasada ante el Esc. Luis Enrique Peroni Giralt, se ha formalizado la Protocolización de las Actas de Asambleas Generales Extraordinaria de accionistas N.º 11/2012 de fecha 18/10/2012 y culminada luego del cuarto intermedio según Acta N.º 12/2012 de fecha 15/11/2012 en la que se modificó la denominación social por CADIEM Administradora de Fondos Mutuos S.A.</t>
    </r>
    <r>
      <rPr>
        <b/>
        <sz val="11"/>
        <color theme="1"/>
        <rFont val="Gantari"/>
      </rPr>
      <t xml:space="preserve"> </t>
    </r>
    <r>
      <rPr>
        <sz val="11"/>
        <color theme="1"/>
        <rFont val="Gantari"/>
      </rPr>
      <t>y se modificaron sus estatutos sociales y la Asamblea General Ordinaria N.º 13/2013 de fecha 30/04/2013, la cual pasó a cuarto intermedio y prosiguió según Acta N.º 14/2013 de fecha 30/05/2013; inscriptas en la Dirección Gral. de Registros Públicos en el Registro de Personas Jurídicas y Asociaciones bajo el N.º 1399 folio 14709 y siguientes, Serie E, en fecha 27/11/2013; y en el Registro Público de Comercio, Reg. de Contratos, bajo el N.º 366, al folio 2825 y siguientes, Serie H, en fecha 27/11/2013. Por Escritura Pública N.º 1227 de fecha 28/12/2016, pasada ante el Esc. Luis Enrique Peroni Giralt, se ha formalizado la Protocolización de las Actas de Asambleas Generales Extraordinaria de accionistas N.º 17/2016 de fecha 30/03/2016 en la que se modificó la denominación social por CADIEM Administradora de Fondos Patrimoniales de Inversión S.A. y se modificaron sus estatutos sociales; inscriptas en la Dirección Gral. de Registros Públicos en el Registro de Personas Jurídicas y Asociaciones bajo el N.º 1 folio 01 y siguientes, Serie Comercial, en fecha 02/02/2017; y en el Registro Público de Comercio, Reg. de Contratos, bajo el N.º 01, al folio 1 al 20, Serie Comercial, en fecha 02/02/2017.</t>
    </r>
  </si>
  <si>
    <t>Garantía de Alquiler</t>
  </si>
  <si>
    <t>Cadiem AFPISA, es la encargada de la custodia de activos del Fondo. Si hubiese títulos físicos serán resguardados en la Caja de Valores del Paraguay.</t>
  </si>
  <si>
    <t>Prestamos Financieros</t>
  </si>
  <si>
    <r>
      <t xml:space="preserve">IVA Crédito </t>
    </r>
    <r>
      <rPr>
        <b/>
        <sz val="8"/>
        <color theme="1"/>
        <rFont val="Gantari"/>
      </rPr>
      <t>(*)</t>
    </r>
  </si>
  <si>
    <r>
      <rPr>
        <b/>
        <sz val="8"/>
        <color theme="1"/>
        <rFont val="Gantari"/>
      </rPr>
      <t xml:space="preserve">(*) </t>
    </r>
    <r>
      <rPr>
        <sz val="8"/>
        <color theme="1"/>
        <rFont val="Gantari"/>
      </rPr>
      <t>Expresado a efectos comparativos</t>
    </r>
  </si>
  <si>
    <t>Los estados financieros se han preparado de acuerdo con normas contables y criterios de valuación dictados por la Superintendencia de Valores y con normas de información financiera vigentes en el Paraguay dictadas por el Consejo de Contadores Públicos del Paraguay.</t>
  </si>
  <si>
    <t>Correspondiente al 30/06/2024 con cifras comparativas al 30/06/2023</t>
  </si>
  <si>
    <t>Correspondiente al 30/06/2024 con cifras comparativas al 31/12/2023</t>
  </si>
  <si>
    <t>TOTAL 30/06/2024</t>
  </si>
  <si>
    <t xml:space="preserve">El período que cubre los Estados Contables es del 01 de enero al 30 de junio del 2024 de forma comparativa con el mismo periodo del año anterior. </t>
  </si>
  <si>
    <t>SALDO AL 30/06/2024</t>
  </si>
  <si>
    <t xml:space="preserve">b) Diferencia de Cambio en Moneda Extranjera: </t>
  </si>
  <si>
    <t>Las operaciones del Fondo son realizadas y liquidadas en una misma moneda, por ende no genera diferencias por cambio de moneda</t>
  </si>
  <si>
    <t>31/12/2023</t>
  </si>
  <si>
    <t>ENERO</t>
  </si>
  <si>
    <t>FEBRERO</t>
  </si>
  <si>
    <t>MARZO</t>
  </si>
  <si>
    <t>2do. TRIMESTRE</t>
  </si>
  <si>
    <t>ABRIL</t>
  </si>
  <si>
    <t>MAYO</t>
  </si>
  <si>
    <t>JUNIO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</si>
</sst>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41" formatCode="_ * #,##0_ ;_ * \-#,##0_ ;_ * &quot;-&quot;_ ;_ @_ "/>
    <numFmt numFmtId="164" formatCode="_-* #,##0_-;\-* #,##0_-;_-* &quot;-&quot;_-;_-@_-"/>
    <numFmt numFmtId="165" formatCode="_-* #,##0.00_-;\-* #,##0.00_-;_-* &quot;-&quot;??_-;_-@_-"/>
    <numFmt numFmtId="166" formatCode="_ * #,##0.000000_ ;_ * \-#,##0.000000_ ;_ * &quot;-&quot;_ ;_ @_ "/>
    <numFmt numFmtId="167" formatCode="_ * #,##0.00_ ;_ * \-#,##0.00_ ;_ * &quot;-&quot;_ ;_ @_ "/>
    <numFmt numFmtId="168" formatCode="_ * #,##0.000000_ ;_ * \-#,##0.000000_ ;_ * &quot;-&quot;??????_ ;_ @_ "/>
    <numFmt numFmtId="169" formatCode="_(* #,##0.00_);_(* \(#,##0.00\);_(* &quot;-&quot;??_);_(@_)"/>
    <numFmt numFmtId="170" formatCode="#,##0_);\(#,##0\);\ &quot;-&quot;_)"/>
    <numFmt numFmtId="171" formatCode="_-* #,##0.00_-;\-* #,##0.00_-;_-* &quot;-&quot;_-;_-@_-"/>
    <numFmt numFmtId="172" formatCode="#0"/>
  </numFmts>
  <fonts count="25">
    <font>
      <sz val="11"/>
      <color theme="1"/>
      <name val="Calibri"/>
      <family val="2"/>
      <scheme val="minor"/>
    </font>
    <font>
      <sz val="11"/>
      <color theme="1"/>
      <name val="Calibri"/>
      <family val="2"/>
      <scheme val="minor"/>
    </font>
    <font>
      <sz val="10"/>
      <name val="Arial"/>
      <family val="2"/>
    </font>
    <font>
      <sz val="10"/>
      <name val="Verdana"/>
      <family val="2"/>
    </font>
    <font>
      <sz val="8"/>
      <name val="Verdana"/>
      <family val="2"/>
    </font>
    <font>
      <sz val="10"/>
      <color indexed="8"/>
      <name val="Arial"/>
      <family val="2"/>
    </font>
    <font>
      <u/>
      <sz val="11"/>
      <color theme="10"/>
      <name val="Calibri"/>
      <family val="2"/>
      <scheme val="minor"/>
    </font>
    <font>
      <sz val="8"/>
      <name val="Calibri"/>
      <family val="2"/>
      <scheme val="minor"/>
    </font>
    <font>
      <b/>
      <sz val="11"/>
      <color theme="1"/>
      <name val="Gantari"/>
    </font>
    <font>
      <sz val="11"/>
      <color theme="1"/>
      <name val="Gantari"/>
    </font>
    <font>
      <u/>
      <sz val="11"/>
      <color theme="10"/>
      <name val="Gantari"/>
    </font>
    <font>
      <sz val="11"/>
      <name val="Gantari"/>
    </font>
    <font>
      <b/>
      <sz val="11"/>
      <name val="Gantari"/>
    </font>
    <font>
      <b/>
      <sz val="11"/>
      <color indexed="72"/>
      <name val="Gantari"/>
    </font>
    <font>
      <sz val="11"/>
      <color indexed="8"/>
      <name val="Gantari"/>
    </font>
    <font>
      <b/>
      <sz val="11"/>
      <color indexed="8"/>
      <name val="Gantari"/>
    </font>
    <font>
      <b/>
      <u/>
      <sz val="11"/>
      <color indexed="8"/>
      <name val="Gantari"/>
    </font>
    <font>
      <b/>
      <u/>
      <sz val="11"/>
      <color theme="1"/>
      <name val="Gantari"/>
    </font>
    <font>
      <sz val="11"/>
      <color rgb="FF000000"/>
      <name val="Gantari"/>
    </font>
    <font>
      <b/>
      <sz val="11"/>
      <color rgb="FF000000"/>
      <name val="Gantari"/>
    </font>
    <font>
      <sz val="9"/>
      <color theme="1"/>
      <name val="Gantari"/>
    </font>
    <font>
      <sz val="8"/>
      <color theme="1"/>
      <name val="Gantari"/>
    </font>
    <font>
      <u/>
      <sz val="11"/>
      <color theme="1"/>
      <name val="Gantari"/>
    </font>
    <font>
      <b/>
      <sz val="8"/>
      <color theme="1"/>
      <name val="Gantari"/>
    </font>
    <font>
      <b/>
      <sz val="8"/>
      <color indexed="72"/>
      <name val="Gantari"/>
    </font>
  </fonts>
  <fills count="4">
    <fill>
      <patternFill patternType="none"/>
    </fill>
    <fill>
      <patternFill patternType="gray125"/>
    </fill>
    <fill>
      <patternFill patternType="solid">
        <fgColor rgb="FFFFFFFF"/>
        <bgColor indexed="64"/>
      </patternFill>
    </fill>
    <fill>
      <patternFill patternType="solid">
        <fgColor theme="9" tint="0.39997558519241921"/>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right style="thin">
        <color indexed="64"/>
      </right>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s>
  <cellStyleXfs count="15">
    <xf numFmtId="0" fontId="0" fillId="0" borderId="0"/>
    <xf numFmtId="164" fontId="1" fillId="0" borderId="0" applyFont="0" applyFill="0" applyBorder="0" applyAlignment="0" applyProtection="0"/>
    <xf numFmtId="0" fontId="2" fillId="0" borderId="0" applyNumberFormat="0" applyFont="0" applyFill="0" applyBorder="0" applyAlignment="0" applyProtection="0"/>
    <xf numFmtId="164" fontId="1" fillId="0" borderId="0" applyFont="0" applyFill="0" applyBorder="0" applyAlignment="0" applyProtection="0"/>
    <xf numFmtId="0" fontId="3" fillId="0" borderId="0"/>
    <xf numFmtId="0" fontId="3" fillId="0" borderId="0"/>
    <xf numFmtId="9" fontId="4" fillId="0" borderId="0" applyFont="0" applyFill="0" applyBorder="0" applyAlignment="0" applyProtection="0"/>
    <xf numFmtId="169" fontId="4" fillId="0" borderId="0" applyFont="0" applyFill="0" applyBorder="0" applyAlignment="0" applyProtection="0"/>
    <xf numFmtId="0" fontId="5" fillId="0" borderId="0"/>
    <xf numFmtId="0" fontId="6" fillId="0" borderId="0" applyNumberForma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5" fontId="4" fillId="0" borderId="0" applyFont="0" applyFill="0" applyBorder="0" applyAlignment="0" applyProtection="0"/>
    <xf numFmtId="164" fontId="1" fillId="0" borderId="0" applyFont="0" applyFill="0" applyBorder="0" applyAlignment="0" applyProtection="0"/>
    <xf numFmtId="9" fontId="1" fillId="0" borderId="0" applyFont="0" applyFill="0" applyBorder="0" applyAlignment="0" applyProtection="0"/>
  </cellStyleXfs>
  <cellXfs count="229">
    <xf numFmtId="0" fontId="0" fillId="0" borderId="0" xfId="0"/>
    <xf numFmtId="0" fontId="9" fillId="0" borderId="0" xfId="0" applyFont="1"/>
    <xf numFmtId="0" fontId="10" fillId="0" borderId="0" xfId="9" applyFont="1" applyAlignment="1">
      <alignment horizontal="left" vertical="top"/>
    </xf>
    <xf numFmtId="0" fontId="11" fillId="0" borderId="0" xfId="2" applyFont="1" applyAlignment="1">
      <alignment horizontal="left" vertical="top"/>
    </xf>
    <xf numFmtId="0" fontId="11" fillId="0" borderId="0" xfId="2" applyFont="1"/>
    <xf numFmtId="0" fontId="11" fillId="0" borderId="0" xfId="0" applyFont="1"/>
    <xf numFmtId="0" fontId="12" fillId="0" borderId="14" xfId="2" applyFont="1" applyBorder="1" applyAlignment="1">
      <alignment horizontal="centerContinuous" vertical="top"/>
    </xf>
    <xf numFmtId="0" fontId="13" fillId="0" borderId="5" xfId="2" applyFont="1" applyBorder="1" applyAlignment="1">
      <alignment horizontal="centerContinuous" vertical="top"/>
    </xf>
    <xf numFmtId="0" fontId="13" fillId="0" borderId="6" xfId="2" applyFont="1" applyBorder="1" applyAlignment="1">
      <alignment horizontal="centerContinuous" vertical="top"/>
    </xf>
    <xf numFmtId="0" fontId="13" fillId="0" borderId="7" xfId="2" applyFont="1" applyBorder="1" applyAlignment="1">
      <alignment horizontal="centerContinuous" vertical="top"/>
    </xf>
    <xf numFmtId="14" fontId="13" fillId="0" borderId="5" xfId="2" applyNumberFormat="1" applyFont="1" applyBorder="1" applyAlignment="1">
      <alignment horizontal="centerContinuous" vertical="top"/>
    </xf>
    <xf numFmtId="0" fontId="11" fillId="0" borderId="0" xfId="0" applyFont="1" applyAlignment="1">
      <alignment horizontal="center" vertical="center" wrapText="1"/>
    </xf>
    <xf numFmtId="0" fontId="13" fillId="0" borderId="2" xfId="2" applyFont="1" applyBorder="1" applyAlignment="1">
      <alignment horizontal="center" vertical="center" wrapText="1"/>
    </xf>
    <xf numFmtId="0" fontId="14" fillId="0" borderId="10" xfId="0" applyFont="1" applyBorder="1" applyAlignment="1">
      <alignment horizontal="left" vertical="top"/>
    </xf>
    <xf numFmtId="0" fontId="14" fillId="0" borderId="11" xfId="0" applyFont="1" applyBorder="1" applyAlignment="1">
      <alignment horizontal="left" vertical="top"/>
    </xf>
    <xf numFmtId="0" fontId="14" fillId="0" borderId="11" xfId="0" applyFont="1" applyBorder="1" applyAlignment="1">
      <alignment vertical="top"/>
    </xf>
    <xf numFmtId="14" fontId="14" fillId="0" borderId="11" xfId="0" applyNumberFormat="1" applyFont="1" applyBorder="1" applyAlignment="1">
      <alignment horizontal="center" vertical="top"/>
    </xf>
    <xf numFmtId="0" fontId="14" fillId="0" borderId="11" xfId="0" applyFont="1" applyBorder="1" applyAlignment="1">
      <alignment horizontal="center" vertical="top"/>
    </xf>
    <xf numFmtId="4" fontId="14" fillId="0" borderId="11" xfId="0" applyNumberFormat="1" applyFont="1" applyBorder="1" applyAlignment="1">
      <alignment horizontal="right" vertical="top"/>
    </xf>
    <xf numFmtId="0" fontId="14" fillId="0" borderId="8" xfId="0" applyFont="1" applyBorder="1" applyAlignment="1">
      <alignment horizontal="left" vertical="top"/>
    </xf>
    <xf numFmtId="0" fontId="14" fillId="0" borderId="0" xfId="0" applyFont="1" applyAlignment="1">
      <alignment horizontal="left" vertical="top"/>
    </xf>
    <xf numFmtId="0" fontId="14" fillId="0" borderId="9" xfId="0" applyFont="1" applyBorder="1" applyAlignment="1">
      <alignment horizontal="left" vertical="top"/>
    </xf>
    <xf numFmtId="0" fontId="14" fillId="0" borderId="13" xfId="0" applyFont="1" applyBorder="1" applyAlignment="1">
      <alignment horizontal="left" vertical="top"/>
    </xf>
    <xf numFmtId="0" fontId="14" fillId="0" borderId="14" xfId="0" applyFont="1" applyBorder="1" applyAlignment="1">
      <alignment vertical="top"/>
    </xf>
    <xf numFmtId="14" fontId="14" fillId="0" borderId="14" xfId="0" applyNumberFormat="1" applyFont="1" applyBorder="1" applyAlignment="1">
      <alignment horizontal="center" vertical="top"/>
    </xf>
    <xf numFmtId="0" fontId="14" fillId="0" borderId="14" xfId="0" applyFont="1" applyBorder="1" applyAlignment="1">
      <alignment horizontal="center" vertical="top"/>
    </xf>
    <xf numFmtId="4" fontId="14" fillId="0" borderId="14" xfId="0" applyNumberFormat="1" applyFont="1" applyBorder="1" applyAlignment="1">
      <alignment horizontal="right" vertical="top"/>
    </xf>
    <xf numFmtId="0" fontId="14" fillId="0" borderId="14" xfId="0" applyFont="1" applyBorder="1" applyAlignment="1">
      <alignment horizontal="left" vertical="top"/>
    </xf>
    <xf numFmtId="0" fontId="15" fillId="0" borderId="0" xfId="0" applyFont="1" applyAlignment="1">
      <alignment vertical="top"/>
    </xf>
    <xf numFmtId="167" fontId="15" fillId="0" borderId="0" xfId="1" applyNumberFormat="1" applyFont="1" applyBorder="1" applyAlignment="1" applyProtection="1">
      <alignment horizontal="right" vertical="top"/>
    </xf>
    <xf numFmtId="0" fontId="15" fillId="0" borderId="0" xfId="1" applyNumberFormat="1" applyFont="1" applyBorder="1" applyAlignment="1" applyProtection="1">
      <alignment horizontal="right" vertical="top"/>
    </xf>
    <xf numFmtId="164" fontId="15" fillId="0" borderId="0" xfId="1" applyFont="1" applyBorder="1" applyAlignment="1" applyProtection="1">
      <alignment horizontal="right" vertical="top"/>
    </xf>
    <xf numFmtId="0" fontId="16" fillId="0" borderId="14" xfId="0" applyFont="1" applyBorder="1" applyAlignment="1">
      <alignment vertical="top"/>
    </xf>
    <xf numFmtId="167" fontId="15" fillId="0" borderId="14" xfId="1" applyNumberFormat="1" applyFont="1" applyBorder="1" applyAlignment="1" applyProtection="1">
      <alignment horizontal="right" vertical="top"/>
    </xf>
    <xf numFmtId="4" fontId="15" fillId="0" borderId="14" xfId="1" applyNumberFormat="1" applyFont="1" applyBorder="1" applyAlignment="1" applyProtection="1">
      <alignment horizontal="right" vertical="top"/>
    </xf>
    <xf numFmtId="4" fontId="11" fillId="0" borderId="0" xfId="0" applyNumberFormat="1" applyFont="1"/>
    <xf numFmtId="0" fontId="11" fillId="0" borderId="0" xfId="0" applyFont="1" applyAlignment="1">
      <alignment horizontal="centerContinuous"/>
    </xf>
    <xf numFmtId="4" fontId="11" fillId="0" borderId="0" xfId="0" applyNumberFormat="1" applyFont="1" applyAlignment="1">
      <alignment horizontal="centerContinuous"/>
    </xf>
    <xf numFmtId="0" fontId="13" fillId="0" borderId="1" xfId="2" applyFont="1" applyBorder="1" applyAlignment="1">
      <alignment horizontal="center" vertical="center" wrapText="1"/>
    </xf>
    <xf numFmtId="0" fontId="10" fillId="0" borderId="0" xfId="9" applyFont="1"/>
    <xf numFmtId="0" fontId="8" fillId="0" borderId="0" xfId="0" applyFont="1" applyAlignment="1">
      <alignment horizontal="left" wrapText="1"/>
    </xf>
    <xf numFmtId="0" fontId="9" fillId="0" borderId="0" xfId="0" applyFont="1" applyAlignment="1">
      <alignment horizontal="left" vertical="top" wrapText="1"/>
    </xf>
    <xf numFmtId="0" fontId="8" fillId="0" borderId="0" xfId="0" applyFont="1" applyAlignment="1">
      <alignment horizontal="left" vertical="center" wrapText="1"/>
    </xf>
    <xf numFmtId="0" fontId="9" fillId="0" borderId="0" xfId="0" applyFont="1" applyAlignment="1">
      <alignment horizontal="left" wrapText="1"/>
    </xf>
    <xf numFmtId="0" fontId="8" fillId="0" borderId="1" xfId="0" applyFont="1" applyBorder="1" applyAlignment="1">
      <alignment horizontal="center" vertical="center"/>
    </xf>
    <xf numFmtId="14" fontId="8" fillId="0" borderId="1" xfId="0" applyNumberFormat="1" applyFont="1" applyBorder="1" applyAlignment="1">
      <alignment horizontal="center" vertical="center"/>
    </xf>
    <xf numFmtId="0" fontId="9" fillId="0" borderId="1" xfId="0" applyFont="1" applyBorder="1" applyAlignment="1">
      <alignment horizontal="justify" vertical="center"/>
    </xf>
    <xf numFmtId="167" fontId="9" fillId="0" borderId="1" xfId="1" applyNumberFormat="1" applyFont="1" applyBorder="1" applyAlignment="1">
      <alignment horizontal="center" vertical="center"/>
    </xf>
    <xf numFmtId="0" fontId="8" fillId="0" borderId="2" xfId="0" applyFont="1" applyBorder="1" applyAlignment="1">
      <alignment horizontal="center" vertical="center" wrapText="1"/>
    </xf>
    <xf numFmtId="0" fontId="8" fillId="0" borderId="1" xfId="0" applyFont="1" applyBorder="1" applyAlignment="1">
      <alignment horizontal="center" vertical="center" wrapText="1"/>
    </xf>
    <xf numFmtId="0" fontId="8" fillId="0" borderId="10" xfId="0" applyFont="1" applyBorder="1" applyAlignment="1">
      <alignment vertical="center"/>
    </xf>
    <xf numFmtId="0" fontId="9" fillId="0" borderId="10" xfId="0" applyFont="1" applyBorder="1" applyAlignment="1">
      <alignment horizontal="center" vertical="center"/>
    </xf>
    <xf numFmtId="0" fontId="9" fillId="0" borderId="2" xfId="0" applyFont="1" applyBorder="1" applyAlignment="1">
      <alignment horizontal="center" vertical="center"/>
    </xf>
    <xf numFmtId="0" fontId="9" fillId="0" borderId="8" xfId="0" applyFont="1" applyBorder="1" applyAlignment="1">
      <alignment vertical="center"/>
    </xf>
    <xf numFmtId="0" fontId="9" fillId="0" borderId="8" xfId="0" applyFont="1" applyBorder="1" applyAlignment="1">
      <alignment horizontal="center" vertical="center"/>
    </xf>
    <xf numFmtId="167" fontId="9" fillId="0" borderId="3" xfId="1" applyNumberFormat="1" applyFont="1" applyBorder="1" applyAlignment="1">
      <alignment horizontal="center" vertical="center"/>
    </xf>
    <xf numFmtId="164" fontId="9" fillId="0" borderId="3" xfId="1" applyFont="1" applyBorder="1" applyAlignment="1">
      <alignment horizontal="center" vertical="center"/>
    </xf>
    <xf numFmtId="0" fontId="8" fillId="0" borderId="3" xfId="0" applyFont="1" applyBorder="1" applyAlignment="1">
      <alignment vertical="center"/>
    </xf>
    <xf numFmtId="0" fontId="8" fillId="0" borderId="8" xfId="0" applyFont="1" applyBorder="1" applyAlignment="1">
      <alignment horizontal="center" vertical="center"/>
    </xf>
    <xf numFmtId="167" fontId="8" fillId="0" borderId="4" xfId="1" applyNumberFormat="1" applyFont="1" applyBorder="1" applyAlignment="1">
      <alignment horizontal="center" vertical="center"/>
    </xf>
    <xf numFmtId="41" fontId="8" fillId="0" borderId="4" xfId="1" applyNumberFormat="1" applyFont="1" applyBorder="1" applyAlignment="1">
      <alignment horizontal="center" vertical="center"/>
    </xf>
    <xf numFmtId="0" fontId="8" fillId="0" borderId="0" xfId="0" applyFont="1"/>
    <xf numFmtId="0" fontId="8" fillId="0" borderId="2" xfId="0" applyFont="1" applyBorder="1" applyAlignment="1">
      <alignment vertical="center"/>
    </xf>
    <xf numFmtId="167" fontId="9" fillId="0" borderId="2" xfId="1" applyNumberFormat="1" applyFont="1" applyBorder="1" applyAlignment="1">
      <alignment horizontal="center" vertical="center"/>
    </xf>
    <xf numFmtId="167" fontId="9" fillId="0" borderId="9" xfId="1" applyNumberFormat="1" applyFont="1" applyBorder="1" applyAlignment="1">
      <alignment horizontal="center" vertical="center"/>
    </xf>
    <xf numFmtId="0" fontId="9" fillId="0" borderId="3" xfId="0" applyFont="1" applyBorder="1" applyAlignment="1">
      <alignment vertical="center"/>
    </xf>
    <xf numFmtId="0" fontId="9" fillId="0" borderId="3" xfId="0" applyFont="1" applyBorder="1" applyAlignment="1">
      <alignment horizontal="center" vertical="center"/>
    </xf>
    <xf numFmtId="0" fontId="8" fillId="0" borderId="4" xfId="0" applyFont="1" applyBorder="1" applyAlignment="1">
      <alignment vertical="center"/>
    </xf>
    <xf numFmtId="0" fontId="8" fillId="0" borderId="4" xfId="0" applyFont="1" applyBorder="1" applyAlignment="1">
      <alignment horizontal="center" vertical="center"/>
    </xf>
    <xf numFmtId="167" fontId="8" fillId="0" borderId="15" xfId="1" applyNumberFormat="1" applyFont="1" applyBorder="1" applyAlignment="1">
      <alignment horizontal="center" vertical="center"/>
    </xf>
    <xf numFmtId="0" fontId="17" fillId="0" borderId="5" xfId="0" applyFont="1" applyBorder="1" applyAlignment="1">
      <alignment vertical="center"/>
    </xf>
    <xf numFmtId="0" fontId="17" fillId="0" borderId="1" xfId="0" applyFont="1" applyBorder="1" applyAlignment="1">
      <alignment horizontal="center" vertical="center"/>
    </xf>
    <xf numFmtId="167" fontId="17" fillId="0" borderId="6" xfId="1" applyNumberFormat="1" applyFont="1" applyBorder="1" applyAlignment="1">
      <alignment horizontal="center" vertical="center"/>
    </xf>
    <xf numFmtId="167" fontId="17" fillId="0" borderId="5" xfId="1" applyNumberFormat="1" applyFont="1" applyBorder="1" applyAlignment="1">
      <alignment horizontal="center" vertical="center"/>
    </xf>
    <xf numFmtId="167" fontId="17" fillId="0" borderId="7" xfId="1" applyNumberFormat="1" applyFont="1" applyBorder="1" applyAlignment="1">
      <alignment horizontal="center" vertical="center"/>
    </xf>
    <xf numFmtId="0" fontId="8" fillId="0" borderId="0" xfId="0" applyFont="1" applyAlignment="1">
      <alignment horizontal="left"/>
    </xf>
    <xf numFmtId="0" fontId="9" fillId="0" borderId="8" xfId="0" applyFont="1" applyBorder="1" applyAlignment="1">
      <alignment horizontal="left" vertical="center"/>
    </xf>
    <xf numFmtId="0" fontId="9" fillId="0" borderId="9" xfId="0" applyFont="1" applyBorder="1" applyAlignment="1">
      <alignment horizontal="left" vertical="center"/>
    </xf>
    <xf numFmtId="167" fontId="9" fillId="0" borderId="4" xfId="1" applyNumberFormat="1" applyFont="1" applyBorder="1" applyAlignment="1">
      <alignment horizontal="center" vertical="center"/>
    </xf>
    <xf numFmtId="167" fontId="8" fillId="0" borderId="1" xfId="1" applyNumberFormat="1" applyFont="1" applyBorder="1" applyAlignment="1">
      <alignment horizontal="center" vertical="center"/>
    </xf>
    <xf numFmtId="0" fontId="8" fillId="0" borderId="10" xfId="0" applyFont="1" applyBorder="1"/>
    <xf numFmtId="0" fontId="8" fillId="0" borderId="6" xfId="0" applyFont="1" applyBorder="1"/>
    <xf numFmtId="0" fontId="8" fillId="0" borderId="7" xfId="0" applyFont="1" applyBorder="1"/>
    <xf numFmtId="0" fontId="9" fillId="0" borderId="2" xfId="0" applyFont="1" applyBorder="1"/>
    <xf numFmtId="0" fontId="9" fillId="0" borderId="3" xfId="0" applyFont="1" applyBorder="1"/>
    <xf numFmtId="0" fontId="9" fillId="0" borderId="4" xfId="0" applyFont="1" applyBorder="1"/>
    <xf numFmtId="164" fontId="9" fillId="0" borderId="4" xfId="1" applyFont="1" applyBorder="1" applyAlignment="1">
      <alignment horizontal="center" vertical="center"/>
    </xf>
    <xf numFmtId="0" fontId="8" fillId="0" borderId="5" xfId="0" applyFont="1" applyBorder="1"/>
    <xf numFmtId="0" fontId="9" fillId="0" borderId="8" xfId="0" applyFont="1" applyBorder="1"/>
    <xf numFmtId="167" fontId="18" fillId="0" borderId="0" xfId="1" applyNumberFormat="1" applyFont="1" applyBorder="1" applyAlignment="1">
      <alignment horizontal="center" vertical="center"/>
    </xf>
    <xf numFmtId="167" fontId="9" fillId="0" borderId="0" xfId="1" applyNumberFormat="1" applyFont="1" applyBorder="1" applyAlignment="1">
      <alignment horizontal="center" vertical="center"/>
    </xf>
    <xf numFmtId="164" fontId="9" fillId="0" borderId="0" xfId="1" applyFont="1" applyBorder="1" applyAlignment="1">
      <alignment horizontal="center" vertical="center"/>
    </xf>
    <xf numFmtId="0" fontId="8" fillId="0" borderId="2" xfId="0" applyFont="1" applyBorder="1" applyAlignment="1">
      <alignment horizontal="center" vertical="center"/>
    </xf>
    <xf numFmtId="14" fontId="8" fillId="0" borderId="2" xfId="0" applyNumberFormat="1" applyFont="1" applyBorder="1" applyAlignment="1">
      <alignment horizontal="center" vertical="center"/>
    </xf>
    <xf numFmtId="167" fontId="9" fillId="0" borderId="2" xfId="1" applyNumberFormat="1" applyFont="1" applyBorder="1"/>
    <xf numFmtId="0" fontId="20" fillId="0" borderId="0" xfId="0" applyFont="1"/>
    <xf numFmtId="0" fontId="18" fillId="0" borderId="3" xfId="0" applyFont="1" applyBorder="1" applyAlignment="1">
      <alignment horizontal="left" vertical="top"/>
    </xf>
    <xf numFmtId="167" fontId="9" fillId="0" borderId="3" xfId="1" applyNumberFormat="1" applyFont="1" applyBorder="1"/>
    <xf numFmtId="0" fontId="18" fillId="0" borderId="4" xfId="0" applyFont="1" applyBorder="1" applyAlignment="1">
      <alignment horizontal="left" vertical="top"/>
    </xf>
    <xf numFmtId="167" fontId="9" fillId="0" borderId="4" xfId="1" applyNumberFormat="1" applyFont="1" applyBorder="1"/>
    <xf numFmtId="0" fontId="8" fillId="0" borderId="13" xfId="0" applyFont="1" applyBorder="1" applyAlignment="1">
      <alignment horizontal="center" vertical="center"/>
    </xf>
    <xf numFmtId="167" fontId="8" fillId="0" borderId="1" xfId="1" applyNumberFormat="1" applyFont="1" applyBorder="1"/>
    <xf numFmtId="0" fontId="21" fillId="0" borderId="0" xfId="0" applyFont="1" applyAlignment="1">
      <alignment horizontal="left" vertical="center"/>
    </xf>
    <xf numFmtId="167" fontId="8" fillId="0" borderId="0" xfId="1" applyNumberFormat="1" applyFont="1" applyBorder="1"/>
    <xf numFmtId="170" fontId="12" fillId="0" borderId="1" xfId="0" applyNumberFormat="1" applyFont="1" applyBorder="1" applyAlignment="1">
      <alignment vertical="center"/>
    </xf>
    <xf numFmtId="0" fontId="18" fillId="0" borderId="2" xfId="0" applyFont="1" applyBorder="1" applyAlignment="1">
      <alignment horizontal="left" vertical="top"/>
    </xf>
    <xf numFmtId="167" fontId="8" fillId="0" borderId="4" xfId="1" applyNumberFormat="1" applyFont="1" applyBorder="1"/>
    <xf numFmtId="167" fontId="9" fillId="0" borderId="0" xfId="0" applyNumberFormat="1" applyFont="1"/>
    <xf numFmtId="0" fontId="9" fillId="0" borderId="0" xfId="0" applyFont="1" applyAlignment="1">
      <alignment vertical="top"/>
    </xf>
    <xf numFmtId="0" fontId="9" fillId="0" borderId="1" xfId="0" applyFont="1" applyBorder="1"/>
    <xf numFmtId="167" fontId="9" fillId="0" borderId="12" xfId="1" applyNumberFormat="1" applyFont="1" applyBorder="1"/>
    <xf numFmtId="167" fontId="8" fillId="0" borderId="7" xfId="1" applyNumberFormat="1" applyFont="1" applyBorder="1"/>
    <xf numFmtId="167" fontId="9" fillId="0" borderId="15" xfId="1" applyNumberFormat="1" applyFont="1" applyBorder="1"/>
    <xf numFmtId="167" fontId="8" fillId="0" borderId="15" xfId="1" applyNumberFormat="1" applyFont="1" applyBorder="1"/>
    <xf numFmtId="0" fontId="8" fillId="0" borderId="1" xfId="0" applyFont="1" applyBorder="1"/>
    <xf numFmtId="0" fontId="17" fillId="0" borderId="8" xfId="0" applyFont="1" applyBorder="1"/>
    <xf numFmtId="167" fontId="8" fillId="0" borderId="2" xfId="1" applyNumberFormat="1" applyFont="1" applyBorder="1"/>
    <xf numFmtId="167" fontId="8" fillId="0" borderId="3" xfId="1" applyNumberFormat="1" applyFont="1" applyBorder="1"/>
    <xf numFmtId="0" fontId="8" fillId="0" borderId="8" xfId="0" applyFont="1" applyBorder="1"/>
    <xf numFmtId="0" fontId="9" fillId="0" borderId="8" xfId="0" applyFont="1" applyBorder="1" applyAlignment="1">
      <alignment wrapText="1"/>
    </xf>
    <xf numFmtId="0" fontId="8" fillId="0" borderId="1" xfId="0" applyFont="1" applyBorder="1" applyAlignment="1">
      <alignment horizontal="left" vertical="center" wrapText="1"/>
    </xf>
    <xf numFmtId="167" fontId="8" fillId="0" borderId="1" xfId="1" applyNumberFormat="1" applyFont="1" applyBorder="1" applyAlignment="1">
      <alignment horizontal="center" vertical="center" wrapText="1"/>
    </xf>
    <xf numFmtId="0" fontId="8" fillId="0" borderId="1" xfId="0" applyFont="1" applyBorder="1" applyAlignment="1">
      <alignment horizontal="left" wrapText="1"/>
    </xf>
    <xf numFmtId="167" fontId="9" fillId="0" borderId="9" xfId="1" applyNumberFormat="1" applyFont="1" applyBorder="1" applyAlignment="1">
      <alignment horizontal="center"/>
    </xf>
    <xf numFmtId="167" fontId="8" fillId="0" borderId="1" xfId="1" applyNumberFormat="1" applyFont="1" applyBorder="1" applyAlignment="1">
      <alignment horizontal="center"/>
    </xf>
    <xf numFmtId="0" fontId="23" fillId="0" borderId="0" xfId="0" applyFont="1" applyAlignment="1">
      <alignment horizontal="left"/>
    </xf>
    <xf numFmtId="164" fontId="9" fillId="0" borderId="0" xfId="0" applyNumberFormat="1" applyFont="1"/>
    <xf numFmtId="164" fontId="9" fillId="0" borderId="0" xfId="1" applyFont="1"/>
    <xf numFmtId="0" fontId="8" fillId="0" borderId="1" xfId="0" applyFont="1" applyBorder="1" applyAlignment="1">
      <alignment horizontal="center"/>
    </xf>
    <xf numFmtId="14" fontId="8" fillId="0" borderId="1" xfId="0" applyNumberFormat="1" applyFont="1" applyBorder="1" applyAlignment="1">
      <alignment horizontal="center"/>
    </xf>
    <xf numFmtId="167" fontId="9" fillId="0" borderId="0" xfId="1" applyNumberFormat="1" applyFont="1"/>
    <xf numFmtId="165" fontId="9" fillId="0" borderId="0" xfId="0" applyNumberFormat="1" applyFont="1"/>
    <xf numFmtId="0" fontId="8" fillId="0" borderId="2" xfId="0" applyFont="1" applyBorder="1"/>
    <xf numFmtId="164" fontId="9" fillId="0" borderId="2" xfId="1" applyFont="1" applyBorder="1"/>
    <xf numFmtId="167" fontId="9" fillId="0" borderId="3" xfId="1" applyNumberFormat="1" applyFont="1" applyFill="1" applyBorder="1"/>
    <xf numFmtId="164" fontId="9" fillId="0" borderId="3" xfId="1" applyFont="1" applyBorder="1"/>
    <xf numFmtId="0" fontId="8" fillId="0" borderId="4" xfId="0" applyFont="1" applyBorder="1"/>
    <xf numFmtId="164" fontId="9" fillId="0" borderId="4" xfId="1" applyFont="1" applyBorder="1"/>
    <xf numFmtId="167" fontId="8" fillId="0" borderId="6" xfId="1" applyNumberFormat="1" applyFont="1" applyBorder="1"/>
    <xf numFmtId="0" fontId="19" fillId="2" borderId="2" xfId="0" applyFont="1" applyFill="1" applyBorder="1" applyAlignment="1">
      <alignment horizontal="center" vertical="center"/>
    </xf>
    <xf numFmtId="14" fontId="19" fillId="2" borderId="2" xfId="0" applyNumberFormat="1" applyFont="1" applyFill="1" applyBorder="1" applyAlignment="1">
      <alignment horizontal="center" vertical="center"/>
    </xf>
    <xf numFmtId="14" fontId="19" fillId="2" borderId="1" xfId="0" applyNumberFormat="1" applyFont="1" applyFill="1" applyBorder="1" applyAlignment="1">
      <alignment horizontal="center" vertical="center"/>
    </xf>
    <xf numFmtId="171" fontId="18" fillId="0" borderId="3" xfId="1" applyNumberFormat="1" applyFont="1" applyBorder="1" applyAlignment="1">
      <alignment horizontal="center" vertical="center"/>
    </xf>
    <xf numFmtId="171" fontId="18" fillId="2" borderId="3" xfId="1" applyNumberFormat="1" applyFont="1" applyFill="1" applyBorder="1" applyAlignment="1">
      <alignment horizontal="center" vertical="center"/>
    </xf>
    <xf numFmtId="0" fontId="19" fillId="2" borderId="4" xfId="0" applyFont="1" applyFill="1" applyBorder="1" applyAlignment="1">
      <alignment vertical="center"/>
    </xf>
    <xf numFmtId="171" fontId="19" fillId="2" borderId="4" xfId="1" applyNumberFormat="1" applyFont="1" applyFill="1" applyBorder="1" applyAlignment="1">
      <alignment horizontal="center" vertical="center"/>
    </xf>
    <xf numFmtId="0" fontId="19" fillId="2" borderId="1" xfId="0" applyFont="1" applyFill="1" applyBorder="1" applyAlignment="1">
      <alignment vertical="center"/>
    </xf>
    <xf numFmtId="171" fontId="19" fillId="2" borderId="1" xfId="1" applyNumberFormat="1" applyFont="1" applyFill="1" applyBorder="1" applyAlignment="1">
      <alignment horizontal="center" vertical="center"/>
    </xf>
    <xf numFmtId="0" fontId="18" fillId="2" borderId="2" xfId="0" applyFont="1" applyFill="1" applyBorder="1" applyAlignment="1">
      <alignment vertical="center"/>
    </xf>
    <xf numFmtId="171" fontId="18" fillId="2" borderId="2" xfId="1" applyNumberFormat="1" applyFont="1" applyFill="1" applyBorder="1" applyAlignment="1">
      <alignment horizontal="center" vertical="center"/>
    </xf>
    <xf numFmtId="0" fontId="18" fillId="2" borderId="3" xfId="0" applyFont="1" applyFill="1" applyBorder="1" applyAlignment="1">
      <alignment vertical="center"/>
    </xf>
    <xf numFmtId="167" fontId="18" fillId="2" borderId="3" xfId="1" applyNumberFormat="1" applyFont="1" applyFill="1" applyBorder="1" applyAlignment="1">
      <alignment horizontal="center" vertical="center"/>
    </xf>
    <xf numFmtId="0" fontId="18" fillId="2" borderId="3" xfId="0" applyFont="1" applyFill="1" applyBorder="1" applyAlignment="1">
      <alignment horizontal="left" vertical="center"/>
    </xf>
    <xf numFmtId="171" fontId="19" fillId="0" borderId="1" xfId="1" applyNumberFormat="1" applyFont="1" applyFill="1" applyBorder="1" applyAlignment="1">
      <alignment horizontal="center" vertical="center"/>
    </xf>
    <xf numFmtId="164" fontId="19" fillId="2" borderId="1" xfId="1" applyFont="1" applyFill="1" applyBorder="1" applyAlignment="1">
      <alignment horizontal="center" vertical="center"/>
    </xf>
    <xf numFmtId="166" fontId="19" fillId="2" borderId="0" xfId="1" applyNumberFormat="1" applyFont="1" applyFill="1" applyAlignment="1">
      <alignment horizontal="center" vertical="center"/>
    </xf>
    <xf numFmtId="3" fontId="24" fillId="0" borderId="0" xfId="0" applyNumberFormat="1" applyFont="1" applyAlignment="1">
      <alignment vertical="top"/>
    </xf>
    <xf numFmtId="166" fontId="9" fillId="0" borderId="0" xfId="1" applyNumberFormat="1" applyFont="1"/>
    <xf numFmtId="168" fontId="9" fillId="0" borderId="0" xfId="0" applyNumberFormat="1" applyFont="1"/>
    <xf numFmtId="0" fontId="8" fillId="3" borderId="0" xfId="0" applyFont="1" applyFill="1"/>
    <xf numFmtId="49" fontId="9" fillId="3" borderId="0" xfId="0" applyNumberFormat="1" applyFont="1" applyFill="1" applyAlignment="1">
      <alignment horizontal="center" vertical="center"/>
    </xf>
    <xf numFmtId="49" fontId="9" fillId="0" borderId="0" xfId="0" applyNumberFormat="1" applyFont="1" applyAlignment="1">
      <alignment horizontal="center" vertical="center"/>
    </xf>
    <xf numFmtId="0" fontId="19" fillId="0" borderId="3" xfId="0" applyFont="1" applyBorder="1" applyAlignment="1">
      <alignment horizontal="left" vertical="top"/>
    </xf>
    <xf numFmtId="0" fontId="11" fillId="0" borderId="2" xfId="0" applyFont="1" applyBorder="1" applyAlignment="1">
      <alignment horizontal="left" vertical="top"/>
    </xf>
    <xf numFmtId="167" fontId="18" fillId="0" borderId="2" xfId="1" applyNumberFormat="1" applyFont="1" applyFill="1" applyBorder="1" applyAlignment="1">
      <alignment horizontal="left" vertical="top" shrinkToFit="1"/>
    </xf>
    <xf numFmtId="167" fontId="18" fillId="0" borderId="3" xfId="1" applyNumberFormat="1" applyFont="1" applyFill="1" applyBorder="1" applyAlignment="1">
      <alignment horizontal="right" vertical="top" shrinkToFit="1"/>
    </xf>
    <xf numFmtId="171" fontId="18" fillId="0" borderId="12" xfId="1" applyNumberFormat="1" applyFont="1" applyBorder="1" applyAlignment="1">
      <alignment horizontal="center" vertical="center"/>
    </xf>
    <xf numFmtId="171" fontId="9" fillId="0" borderId="9" xfId="1" applyNumberFormat="1" applyFont="1" applyBorder="1"/>
    <xf numFmtId="171" fontId="18" fillId="2" borderId="15" xfId="1" applyNumberFormat="1" applyFont="1" applyFill="1" applyBorder="1" applyAlignment="1">
      <alignment horizontal="center" vertical="center"/>
    </xf>
    <xf numFmtId="0" fontId="10" fillId="0" borderId="3" xfId="9" applyFont="1" applyFill="1" applyBorder="1"/>
    <xf numFmtId="0" fontId="21" fillId="0" borderId="0" xfId="0" applyFont="1"/>
    <xf numFmtId="10" fontId="14" fillId="0" borderId="12" xfId="14" applyNumberFormat="1" applyFont="1" applyBorder="1" applyAlignment="1" applyProtection="1">
      <alignment vertical="top"/>
    </xf>
    <xf numFmtId="0" fontId="14" fillId="0" borderId="0" xfId="0" applyFont="1" applyAlignment="1">
      <alignment vertical="top"/>
    </xf>
    <xf numFmtId="14" fontId="14" fillId="0" borderId="0" xfId="0" applyNumberFormat="1" applyFont="1" applyAlignment="1">
      <alignment horizontal="center" vertical="top"/>
    </xf>
    <xf numFmtId="0" fontId="14" fillId="0" borderId="0" xfId="0" applyFont="1" applyAlignment="1">
      <alignment horizontal="center" vertical="top"/>
    </xf>
    <xf numFmtId="4" fontId="14" fillId="0" borderId="0" xfId="0" applyNumberFormat="1" applyFont="1" applyAlignment="1">
      <alignment horizontal="right" vertical="top"/>
    </xf>
    <xf numFmtId="10" fontId="14" fillId="0" borderId="9" xfId="14" applyNumberFormat="1" applyFont="1" applyBorder="1" applyAlignment="1" applyProtection="1">
      <alignment vertical="top"/>
    </xf>
    <xf numFmtId="10" fontId="14" fillId="0" borderId="15" xfId="14" applyNumberFormat="1" applyFont="1" applyBorder="1" applyAlignment="1" applyProtection="1">
      <alignment vertical="top"/>
    </xf>
    <xf numFmtId="2" fontId="15" fillId="0" borderId="9" xfId="0" applyNumberFormat="1" applyFont="1" applyBorder="1" applyAlignment="1">
      <alignment vertical="top"/>
    </xf>
    <xf numFmtId="9" fontId="16" fillId="0" borderId="15" xfId="14" applyFont="1" applyBorder="1" applyAlignment="1">
      <alignment vertical="top"/>
    </xf>
    <xf numFmtId="10" fontId="11" fillId="0" borderId="0" xfId="14" applyNumberFormat="1" applyFont="1" applyAlignment="1">
      <alignment horizontal="centerContinuous"/>
    </xf>
    <xf numFmtId="172" fontId="16" fillId="0" borderId="15" xfId="0" applyNumberFormat="1" applyFont="1" applyBorder="1" applyAlignment="1">
      <alignment vertical="top"/>
    </xf>
    <xf numFmtId="10" fontId="11" fillId="0" borderId="0" xfId="14" applyNumberFormat="1" applyFont="1"/>
    <xf numFmtId="171" fontId="19" fillId="0" borderId="1" xfId="1" applyNumberFormat="1" applyFont="1" applyBorder="1" applyAlignment="1">
      <alignment horizontal="center" vertical="center"/>
    </xf>
    <xf numFmtId="0" fontId="9" fillId="0" borderId="10" xfId="0" applyFont="1" applyBorder="1"/>
    <xf numFmtId="0" fontId="9" fillId="0" borderId="13" xfId="0" applyFont="1" applyBorder="1"/>
    <xf numFmtId="167" fontId="18" fillId="0" borderId="4" xfId="1" applyNumberFormat="1" applyFont="1" applyBorder="1" applyAlignment="1">
      <alignment horizontal="center" vertical="center"/>
    </xf>
    <xf numFmtId="167" fontId="9" fillId="0" borderId="15" xfId="1" applyNumberFormat="1" applyFont="1" applyBorder="1" applyAlignment="1">
      <alignment horizontal="center" vertical="center"/>
    </xf>
    <xf numFmtId="171" fontId="18" fillId="0" borderId="3" xfId="1" applyNumberFormat="1" applyFont="1" applyFill="1" applyBorder="1" applyAlignment="1">
      <alignment horizontal="center" vertical="center"/>
    </xf>
    <xf numFmtId="171" fontId="18" fillId="0" borderId="4" xfId="1" applyNumberFormat="1" applyFont="1" applyFill="1" applyBorder="1" applyAlignment="1">
      <alignment horizontal="center" vertical="center"/>
    </xf>
    <xf numFmtId="171" fontId="9" fillId="0" borderId="0" xfId="1" applyNumberFormat="1" applyFont="1" applyFill="1"/>
    <xf numFmtId="167" fontId="15" fillId="0" borderId="14" xfId="1" applyNumberFormat="1" applyFont="1" applyFill="1" applyBorder="1" applyAlignment="1" applyProtection="1">
      <alignment horizontal="right" vertical="top"/>
    </xf>
    <xf numFmtId="10" fontId="14" fillId="0" borderId="12" xfId="14" applyNumberFormat="1" applyFont="1" applyFill="1" applyBorder="1" applyAlignment="1" applyProtection="1">
      <alignment vertical="top"/>
    </xf>
    <xf numFmtId="10" fontId="14" fillId="0" borderId="15" xfId="14" applyNumberFormat="1" applyFont="1" applyFill="1" applyBorder="1" applyAlignment="1" applyProtection="1">
      <alignment vertical="top"/>
    </xf>
    <xf numFmtId="0" fontId="8" fillId="3" borderId="10" xfId="0" applyFont="1" applyFill="1" applyBorder="1" applyAlignment="1">
      <alignment horizontal="center" vertical="center" wrapText="1"/>
    </xf>
    <xf numFmtId="0" fontId="8" fillId="3" borderId="11" xfId="0" applyFont="1" applyFill="1" applyBorder="1" applyAlignment="1">
      <alignment horizontal="center" vertical="center"/>
    </xf>
    <xf numFmtId="0" fontId="8" fillId="3" borderId="12" xfId="0" applyFont="1" applyFill="1" applyBorder="1" applyAlignment="1">
      <alignment horizontal="center" vertical="center"/>
    </xf>
    <xf numFmtId="0" fontId="8" fillId="3" borderId="8" xfId="0" applyFont="1" applyFill="1" applyBorder="1" applyAlignment="1">
      <alignment horizontal="center" vertical="center"/>
    </xf>
    <xf numFmtId="0" fontId="8" fillId="3" borderId="0" xfId="0" applyFont="1" applyFill="1" applyAlignment="1">
      <alignment horizontal="center" vertical="center"/>
    </xf>
    <xf numFmtId="0" fontId="8" fillId="3" borderId="9" xfId="0" applyFont="1" applyFill="1" applyBorder="1" applyAlignment="1">
      <alignment horizontal="center" vertical="center"/>
    </xf>
    <xf numFmtId="0" fontId="8" fillId="3" borderId="13" xfId="0" applyFont="1" applyFill="1" applyBorder="1" applyAlignment="1">
      <alignment horizontal="center" vertical="center"/>
    </xf>
    <xf numFmtId="0" fontId="8" fillId="3" borderId="14" xfId="0" applyFont="1" applyFill="1" applyBorder="1" applyAlignment="1">
      <alignment horizontal="center" vertical="center"/>
    </xf>
    <xf numFmtId="0" fontId="8" fillId="3" borderId="15" xfId="0" applyFont="1" applyFill="1" applyBorder="1" applyAlignment="1">
      <alignment horizontal="center" vertical="center"/>
    </xf>
    <xf numFmtId="0" fontId="8" fillId="3" borderId="0" xfId="0" applyFont="1" applyFill="1" applyAlignment="1">
      <alignment horizontal="center"/>
    </xf>
    <xf numFmtId="0" fontId="17" fillId="0" borderId="0" xfId="0" applyFont="1" applyAlignment="1">
      <alignment horizontal="center"/>
    </xf>
    <xf numFmtId="0" fontId="8" fillId="0" borderId="0" xfId="0" applyFont="1" applyAlignment="1">
      <alignment horizontal="center"/>
    </xf>
    <xf numFmtId="0" fontId="23" fillId="0" borderId="0" xfId="0" applyFont="1" applyAlignment="1">
      <alignment horizontal="left"/>
    </xf>
    <xf numFmtId="0" fontId="8" fillId="0" borderId="2" xfId="0" applyFont="1" applyBorder="1" applyAlignment="1">
      <alignment horizontal="left" wrapText="1"/>
    </xf>
    <xf numFmtId="0" fontId="8" fillId="0" borderId="4" xfId="0" applyFont="1" applyBorder="1" applyAlignment="1">
      <alignment horizontal="left" wrapText="1"/>
    </xf>
    <xf numFmtId="167" fontId="8" fillId="0" borderId="2" xfId="1" applyNumberFormat="1" applyFont="1" applyBorder="1" applyAlignment="1">
      <alignment horizontal="center"/>
    </xf>
    <xf numFmtId="167" fontId="8" fillId="0" borderId="4" xfId="1" applyNumberFormat="1" applyFont="1" applyBorder="1" applyAlignment="1">
      <alignment horizontal="center"/>
    </xf>
    <xf numFmtId="0" fontId="8" fillId="0" borderId="0" xfId="0" applyFont="1" applyAlignment="1">
      <alignment horizontal="left" wrapText="1"/>
    </xf>
    <xf numFmtId="0" fontId="9" fillId="0" borderId="0" xfId="0" applyFont="1" applyAlignment="1">
      <alignment horizontal="left" vertical="top" wrapText="1"/>
    </xf>
    <xf numFmtId="0" fontId="8" fillId="0" borderId="0" xfId="0" applyFont="1" applyAlignment="1">
      <alignment horizontal="left"/>
    </xf>
    <xf numFmtId="0" fontId="8" fillId="0" borderId="5" xfId="0" applyFont="1" applyBorder="1" applyAlignment="1">
      <alignment horizontal="center" vertical="center"/>
    </xf>
    <xf numFmtId="0" fontId="8" fillId="0" borderId="7" xfId="0" applyFont="1" applyBorder="1" applyAlignment="1">
      <alignment horizontal="center" vertical="center"/>
    </xf>
    <xf numFmtId="0" fontId="9" fillId="0" borderId="10" xfId="0" applyFont="1" applyBorder="1" applyAlignment="1">
      <alignment horizontal="left" vertical="center"/>
    </xf>
    <xf numFmtId="0" fontId="9" fillId="0" borderId="12" xfId="0" applyFont="1" applyBorder="1" applyAlignment="1">
      <alignment horizontal="left" vertical="center"/>
    </xf>
    <xf numFmtId="0" fontId="9" fillId="0" borderId="13" xfId="0" applyFont="1" applyBorder="1" applyAlignment="1">
      <alignment horizontal="left" vertical="center"/>
    </xf>
    <xf numFmtId="0" fontId="9" fillId="0" borderId="15" xfId="0" applyFont="1" applyBorder="1" applyAlignment="1">
      <alignment horizontal="left" vertical="center"/>
    </xf>
    <xf numFmtId="0" fontId="9" fillId="0" borderId="0" xfId="0" applyFont="1" applyAlignment="1">
      <alignment horizontal="left" wrapText="1"/>
    </xf>
    <xf numFmtId="0" fontId="8" fillId="0" borderId="2" xfId="0" applyFont="1" applyBorder="1" applyAlignment="1">
      <alignment horizontal="center" vertical="center" wrapText="1"/>
    </xf>
    <xf numFmtId="0" fontId="8" fillId="0" borderId="3" xfId="0" applyFont="1" applyBorder="1" applyAlignment="1">
      <alignment horizontal="center" vertical="center" wrapText="1"/>
    </xf>
    <xf numFmtId="0" fontId="8" fillId="0" borderId="5" xfId="0" applyFont="1" applyBorder="1" applyAlignment="1">
      <alignment horizontal="center" vertical="center" wrapText="1"/>
    </xf>
    <xf numFmtId="0" fontId="8" fillId="0" borderId="7" xfId="0" applyFont="1" applyBorder="1" applyAlignment="1">
      <alignment horizontal="center" vertical="center" wrapText="1"/>
    </xf>
    <xf numFmtId="0" fontId="8" fillId="0" borderId="4" xfId="0" applyFont="1" applyBorder="1" applyAlignment="1">
      <alignment horizontal="center" vertical="center" wrapText="1"/>
    </xf>
    <xf numFmtId="0" fontId="17" fillId="0" borderId="0" xfId="0" applyFont="1" applyAlignment="1">
      <alignment horizontal="center" wrapText="1"/>
    </xf>
    <xf numFmtId="0" fontId="9" fillId="0" borderId="0" xfId="0" applyFont="1" applyAlignment="1">
      <alignment horizontal="left" vertical="center" wrapText="1"/>
    </xf>
    <xf numFmtId="0" fontId="8" fillId="0" borderId="0" xfId="0" applyFont="1" applyAlignment="1">
      <alignment horizontal="left" vertical="center" wrapText="1"/>
    </xf>
  </cellXfs>
  <cellStyles count="15">
    <cellStyle name="Hipervínculo" xfId="9" builtinId="8"/>
    <cellStyle name="Millares [0]" xfId="1" builtinId="6"/>
    <cellStyle name="Millares [0] 2" xfId="3" xr:uid="{CA1E6C81-B413-441C-A440-8F99D266C71F}"/>
    <cellStyle name="Millares [0] 2 2" xfId="11" xr:uid="{F6C61A4A-3F11-4A28-997B-5CF9C9DEEBCB}"/>
    <cellStyle name="Millares [0] 3" xfId="13" xr:uid="{9F6FEC5E-DD8B-4F42-B366-1D02AD950CFB}"/>
    <cellStyle name="Millares [0] 4" xfId="10" xr:uid="{BC02C6DC-4991-44A8-9F9B-F83BD496C74C}"/>
    <cellStyle name="Millares 2" xfId="7" xr:uid="{C7B6F4A7-0D07-4EBA-9738-8E1BDD7BAD6E}"/>
    <cellStyle name="Millares 2 2" xfId="12" xr:uid="{36476440-0812-42B0-8D8E-ECBF0B155286}"/>
    <cellStyle name="Normal" xfId="0" builtinId="0"/>
    <cellStyle name="Normal 10" xfId="8" xr:uid="{FCE95D7B-5E7A-4FBC-9DA3-FA7A6391054A}"/>
    <cellStyle name="Normal 11" xfId="4" xr:uid="{6DEE41A6-C6CF-4935-8FD5-9AB6E42DDEBF}"/>
    <cellStyle name="Normal 2" xfId="2" xr:uid="{90BE483F-5CEF-4F2F-9D04-D05D94E5D190}"/>
    <cellStyle name="Normal 3" xfId="5" xr:uid="{AF09A1A4-806C-4584-9E84-33D92D8761AE}"/>
    <cellStyle name="Porcentaje" xfId="14" builtinId="5"/>
    <cellStyle name="Porcentaje 2" xfId="6" xr:uid="{62D33D5D-FE28-4C50-BE35-AAEFD4A4F69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1868FEE-0EC3-44A8-B0C3-9B88118B4F8C}">
  <dimension ref="B2:F24"/>
  <sheetViews>
    <sheetView showGridLines="0" tabSelected="1" workbookViewId="0">
      <selection activeCell="J11" sqref="J11"/>
    </sheetView>
  </sheetViews>
  <sheetFormatPr baseColWidth="10" defaultColWidth="11.44140625" defaultRowHeight="13.8"/>
  <cols>
    <col min="1" max="1" width="3.5546875" style="1" customWidth="1"/>
    <col min="2" max="2" width="34.33203125" style="1" customWidth="1"/>
    <col min="3" max="6" width="19.33203125" style="1" customWidth="1"/>
    <col min="7" max="7" width="3.5546875" style="1" customWidth="1"/>
    <col min="8" max="16384" width="11.44140625" style="1"/>
  </cols>
  <sheetData>
    <row r="2" spans="2:6">
      <c r="B2" s="194" t="s">
        <v>148</v>
      </c>
      <c r="C2" s="195"/>
      <c r="D2" s="195"/>
      <c r="E2" s="195"/>
      <c r="F2" s="196"/>
    </row>
    <row r="3" spans="2:6">
      <c r="B3" s="197"/>
      <c r="C3" s="198"/>
      <c r="D3" s="198"/>
      <c r="E3" s="198"/>
      <c r="F3" s="199"/>
    </row>
    <row r="4" spans="2:6">
      <c r="B4" s="197"/>
      <c r="C4" s="198"/>
      <c r="D4" s="198"/>
      <c r="E4" s="198"/>
      <c r="F4" s="199"/>
    </row>
    <row r="5" spans="2:6">
      <c r="B5" s="197"/>
      <c r="C5" s="198"/>
      <c r="D5" s="198"/>
      <c r="E5" s="198"/>
      <c r="F5" s="199"/>
    </row>
    <row r="6" spans="2:6">
      <c r="B6" s="197"/>
      <c r="C6" s="198"/>
      <c r="D6" s="198"/>
      <c r="E6" s="198"/>
      <c r="F6" s="199"/>
    </row>
    <row r="7" spans="2:6">
      <c r="B7" s="197"/>
      <c r="C7" s="198"/>
      <c r="D7" s="198"/>
      <c r="E7" s="198"/>
      <c r="F7" s="199"/>
    </row>
    <row r="8" spans="2:6">
      <c r="B8" s="197"/>
      <c r="C8" s="198"/>
      <c r="D8" s="198"/>
      <c r="E8" s="198"/>
      <c r="F8" s="199"/>
    </row>
    <row r="9" spans="2:6">
      <c r="B9" s="197"/>
      <c r="C9" s="198"/>
      <c r="D9" s="198"/>
      <c r="E9" s="198"/>
      <c r="F9" s="199"/>
    </row>
    <row r="10" spans="2:6">
      <c r="B10" s="197"/>
      <c r="C10" s="198"/>
      <c r="D10" s="198"/>
      <c r="E10" s="198"/>
      <c r="F10" s="199"/>
    </row>
    <row r="11" spans="2:6">
      <c r="B11" s="197"/>
      <c r="C11" s="198"/>
      <c r="D11" s="198"/>
      <c r="E11" s="198"/>
      <c r="F11" s="199"/>
    </row>
    <row r="12" spans="2:6">
      <c r="B12" s="197"/>
      <c r="C12" s="198"/>
      <c r="D12" s="198"/>
      <c r="E12" s="198"/>
      <c r="F12" s="199"/>
    </row>
    <row r="13" spans="2:6">
      <c r="B13" s="197"/>
      <c r="C13" s="198"/>
      <c r="D13" s="198"/>
      <c r="E13" s="198"/>
      <c r="F13" s="199"/>
    </row>
    <row r="14" spans="2:6">
      <c r="B14" s="197"/>
      <c r="C14" s="198"/>
      <c r="D14" s="198"/>
      <c r="E14" s="198"/>
      <c r="F14" s="199"/>
    </row>
    <row r="15" spans="2:6">
      <c r="B15" s="197"/>
      <c r="C15" s="198"/>
      <c r="D15" s="198"/>
      <c r="E15" s="198"/>
      <c r="F15" s="199"/>
    </row>
    <row r="16" spans="2:6">
      <c r="B16" s="197"/>
      <c r="C16" s="198"/>
      <c r="D16" s="198"/>
      <c r="E16" s="198"/>
      <c r="F16" s="199"/>
    </row>
    <row r="17" spans="2:6">
      <c r="B17" s="197"/>
      <c r="C17" s="198"/>
      <c r="D17" s="198"/>
      <c r="E17" s="198"/>
      <c r="F17" s="199"/>
    </row>
    <row r="18" spans="2:6">
      <c r="B18" s="197"/>
      <c r="C18" s="198"/>
      <c r="D18" s="198"/>
      <c r="E18" s="198"/>
      <c r="F18" s="199"/>
    </row>
    <row r="19" spans="2:6">
      <c r="B19" s="197"/>
      <c r="C19" s="198"/>
      <c r="D19" s="198"/>
      <c r="E19" s="198"/>
      <c r="F19" s="199"/>
    </row>
    <row r="20" spans="2:6">
      <c r="B20" s="197"/>
      <c r="C20" s="198"/>
      <c r="D20" s="198"/>
      <c r="E20" s="198"/>
      <c r="F20" s="199"/>
    </row>
    <row r="21" spans="2:6">
      <c r="B21" s="197"/>
      <c r="C21" s="198"/>
      <c r="D21" s="198"/>
      <c r="E21" s="198"/>
      <c r="F21" s="199"/>
    </row>
    <row r="22" spans="2:6">
      <c r="B22" s="197"/>
      <c r="C22" s="198"/>
      <c r="D22" s="198"/>
      <c r="E22" s="198"/>
      <c r="F22" s="199"/>
    </row>
    <row r="23" spans="2:6">
      <c r="B23" s="197"/>
      <c r="C23" s="198"/>
      <c r="D23" s="198"/>
      <c r="E23" s="198"/>
      <c r="F23" s="199"/>
    </row>
    <row r="24" spans="2:6">
      <c r="B24" s="200"/>
      <c r="C24" s="201"/>
      <c r="D24" s="201"/>
      <c r="E24" s="201"/>
      <c r="F24" s="202"/>
    </row>
  </sheetData>
  <mergeCells count="1">
    <mergeCell ref="B2:F24"/>
  </mergeCell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7B4524A-59C7-456E-A84D-2578965AD61A}">
  <dimension ref="B2:C9"/>
  <sheetViews>
    <sheetView showGridLines="0" workbookViewId="0">
      <pane ySplit="2" topLeftCell="A3" activePane="bottomLeft" state="frozen"/>
      <selection activeCell="B2" sqref="B2:F24"/>
      <selection pane="bottomLeft" activeCell="B3" sqref="B3"/>
    </sheetView>
  </sheetViews>
  <sheetFormatPr baseColWidth="10" defaultColWidth="11.44140625" defaultRowHeight="13.8"/>
  <cols>
    <col min="1" max="1" width="3.5546875" style="1" customWidth="1"/>
    <col min="2" max="2" width="82.88671875" style="1" bestFit="1" customWidth="1"/>
    <col min="3" max="3" width="11.44140625" style="1"/>
    <col min="4" max="4" width="3.5546875" style="1" customWidth="1"/>
    <col min="5" max="16384" width="11.44140625" style="1"/>
  </cols>
  <sheetData>
    <row r="2" spans="2:3">
      <c r="B2" s="203" t="s">
        <v>71</v>
      </c>
      <c r="C2" s="203"/>
    </row>
    <row r="3" spans="2:3">
      <c r="B3" s="159" t="s">
        <v>73</v>
      </c>
      <c r="C3" s="160"/>
    </row>
    <row r="4" spans="2:3">
      <c r="B4" s="39" t="s">
        <v>51</v>
      </c>
      <c r="C4" s="161" t="s">
        <v>65</v>
      </c>
    </row>
    <row r="5" spans="2:3">
      <c r="B5" s="39" t="s">
        <v>64</v>
      </c>
      <c r="C5" s="161" t="s">
        <v>66</v>
      </c>
    </row>
    <row r="6" spans="2:3">
      <c r="B6" s="39" t="s">
        <v>53</v>
      </c>
      <c r="C6" s="161" t="s">
        <v>67</v>
      </c>
    </row>
    <row r="7" spans="2:3">
      <c r="B7" s="39" t="s">
        <v>54</v>
      </c>
      <c r="C7" s="161" t="s">
        <v>68</v>
      </c>
    </row>
    <row r="8" spans="2:3">
      <c r="B8" s="39" t="s">
        <v>55</v>
      </c>
      <c r="C8" s="161" t="s">
        <v>69</v>
      </c>
    </row>
    <row r="9" spans="2:3">
      <c r="B9" s="39" t="s">
        <v>46</v>
      </c>
      <c r="C9" s="161" t="s">
        <v>70</v>
      </c>
    </row>
  </sheetData>
  <mergeCells count="1">
    <mergeCell ref="B2:C2"/>
  </mergeCells>
  <hyperlinks>
    <hyperlink ref="B4" location="'01'!A1" display="ESTADO DEL ACTIVO NETO" xr:uid="{ADAFE1C1-EDE4-4CD8-9750-B8884DC20CE0}"/>
    <hyperlink ref="B5" location="'02'!A1" display="ESTADO DE INGRESO Y EGRESOS" xr:uid="{19802853-602A-405F-8AE5-F88B1A877F4C}"/>
    <hyperlink ref="B6" location="'03'!A1" display="ESTADO DE VARIACIÓN DEL ACTIVO NETO" xr:uid="{6E77C906-3371-4C0B-8C06-E68434AD19D5}"/>
    <hyperlink ref="B7" location="'04'!A1" display="ESTADO DE FLUJO DE EFECTIVO" xr:uid="{3460341A-DC87-4C0B-8DF4-335D3F486991}"/>
    <hyperlink ref="B8" location="'05'!A1" display="NOTAS A LOS ESTADOS FINANCIEROS" xr:uid="{637DE25D-E725-44F4-A19B-B35C6485057C}"/>
    <hyperlink ref="B9" location="'06'!A1" display="COMPOSICIÓN DE LAS INVERSIONES DEL FONDO" xr:uid="{7295C1B1-75E3-4145-AECA-97EC919C9B22}"/>
  </hyperlinks>
  <pageMargins left="0.7" right="0.7" top="0.75" bottom="0.75" header="0.3" footer="0.3"/>
  <pageSetup orientation="portrait" r:id="rId1"/>
  <ignoredErrors>
    <ignoredError sqref="C4:C9" numberStoredAsText="1"/>
  </ignoredError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8284725-A22E-4417-B8DE-6025655D03C1}">
  <sheetPr>
    <tabColor theme="9" tint="0.39997558519241921"/>
  </sheetPr>
  <dimension ref="A1:E30"/>
  <sheetViews>
    <sheetView showGridLines="0" workbookViewId="0">
      <selection activeCell="D10" sqref="D10"/>
    </sheetView>
  </sheetViews>
  <sheetFormatPr baseColWidth="10" defaultColWidth="9.109375" defaultRowHeight="13.8"/>
  <cols>
    <col min="1" max="1" width="3.5546875" style="1" customWidth="1"/>
    <col min="2" max="2" width="63.33203125" style="1" customWidth="1"/>
    <col min="3" max="4" width="19.44140625" style="1" customWidth="1"/>
    <col min="5" max="5" width="3.5546875" style="1" customWidth="1"/>
    <col min="6" max="16384" width="9.109375" style="1"/>
  </cols>
  <sheetData>
    <row r="1" spans="1:4">
      <c r="A1" s="39" t="s">
        <v>77</v>
      </c>
    </row>
    <row r="2" spans="1:4">
      <c r="B2" s="203" t="s">
        <v>73</v>
      </c>
      <c r="C2" s="203"/>
      <c r="D2" s="203"/>
    </row>
    <row r="3" spans="1:4">
      <c r="B3" s="204" t="s">
        <v>51</v>
      </c>
      <c r="C3" s="204"/>
      <c r="D3" s="204"/>
    </row>
    <row r="4" spans="1:4">
      <c r="B4" s="205" t="s">
        <v>158</v>
      </c>
      <c r="C4" s="205"/>
      <c r="D4" s="205"/>
    </row>
    <row r="5" spans="1:4">
      <c r="B5" s="205" t="s">
        <v>61</v>
      </c>
      <c r="C5" s="205"/>
      <c r="D5" s="205"/>
    </row>
    <row r="7" spans="1:4">
      <c r="B7" s="139" t="s">
        <v>0</v>
      </c>
      <c r="C7" s="140">
        <v>45473</v>
      </c>
      <c r="D7" s="141">
        <v>45107</v>
      </c>
    </row>
    <row r="8" spans="1:4">
      <c r="B8" s="148" t="s">
        <v>143</v>
      </c>
      <c r="C8" s="166">
        <v>59592.299999999974</v>
      </c>
      <c r="D8" s="142">
        <v>127604.78</v>
      </c>
    </row>
    <row r="9" spans="1:4">
      <c r="B9" s="169" t="s">
        <v>117</v>
      </c>
      <c r="C9" s="167">
        <v>6784493.3899999997</v>
      </c>
      <c r="D9" s="142">
        <v>6784493.3899999997</v>
      </c>
    </row>
    <row r="10" spans="1:4">
      <c r="B10" s="84" t="s">
        <v>155</v>
      </c>
      <c r="C10" s="167">
        <v>173761.27000000002</v>
      </c>
      <c r="D10" s="188">
        <v>167119.81</v>
      </c>
    </row>
    <row r="11" spans="1:4">
      <c r="B11" s="85" t="s">
        <v>144</v>
      </c>
      <c r="C11" s="168">
        <v>142898.70000000001</v>
      </c>
      <c r="D11" s="189">
        <v>175664.42000000004</v>
      </c>
    </row>
    <row r="12" spans="1:4">
      <c r="B12" s="144" t="s">
        <v>1</v>
      </c>
      <c r="C12" s="145">
        <f>SUM(C8:C11)</f>
        <v>7160745.6599999992</v>
      </c>
      <c r="D12" s="145">
        <f>SUM(D8:D11)</f>
        <v>7254882.3999999994</v>
      </c>
    </row>
    <row r="13" spans="1:4">
      <c r="B13" s="146" t="s">
        <v>2</v>
      </c>
      <c r="C13" s="147"/>
      <c r="D13" s="147"/>
    </row>
    <row r="14" spans="1:4">
      <c r="B14" s="148" t="s">
        <v>3</v>
      </c>
      <c r="C14" s="149">
        <v>0</v>
      </c>
      <c r="D14" s="149">
        <v>0</v>
      </c>
    </row>
    <row r="15" spans="1:4">
      <c r="B15" s="150" t="s">
        <v>145</v>
      </c>
      <c r="C15" s="143">
        <v>279853.69</v>
      </c>
      <c r="D15" s="151">
        <v>333839.45</v>
      </c>
    </row>
    <row r="16" spans="1:4">
      <c r="B16" s="152" t="s">
        <v>146</v>
      </c>
      <c r="C16" s="143">
        <v>8081.8500000000067</v>
      </c>
      <c r="D16" s="151">
        <v>8044.25</v>
      </c>
    </row>
    <row r="17" spans="2:5">
      <c r="B17" s="152" t="s">
        <v>147</v>
      </c>
      <c r="C17" s="143">
        <v>50426.6</v>
      </c>
      <c r="D17" s="151">
        <v>50426.6</v>
      </c>
    </row>
    <row r="18" spans="2:5">
      <c r="B18" s="146" t="s">
        <v>50</v>
      </c>
      <c r="C18" s="147">
        <f>SUM(C14:C17)</f>
        <v>338362.14</v>
      </c>
      <c r="D18" s="147">
        <f>SUM(D14:D17)</f>
        <v>392310.3</v>
      </c>
    </row>
    <row r="19" spans="2:5">
      <c r="B19" s="146" t="s">
        <v>4</v>
      </c>
      <c r="C19" s="153">
        <f>+C12-C18</f>
        <v>6822383.5199999996</v>
      </c>
      <c r="D19" s="153">
        <f>+D12-D18</f>
        <v>6862572.0999999996</v>
      </c>
      <c r="E19" s="107"/>
    </row>
    <row r="20" spans="2:5">
      <c r="B20" s="146" t="s">
        <v>5</v>
      </c>
      <c r="C20" s="154">
        <v>272</v>
      </c>
      <c r="D20" s="154">
        <v>272</v>
      </c>
    </row>
    <row r="21" spans="2:5">
      <c r="B21" s="146" t="s">
        <v>6</v>
      </c>
      <c r="C21" s="183">
        <f>+C19/C20</f>
        <v>25082.292352941175</v>
      </c>
      <c r="D21" s="183">
        <f>+D19/D20</f>
        <v>25230.044485294115</v>
      </c>
    </row>
    <row r="22" spans="2:5">
      <c r="D22" s="155"/>
    </row>
    <row r="23" spans="2:5">
      <c r="B23" s="170" t="s">
        <v>156</v>
      </c>
      <c r="D23" s="155"/>
    </row>
    <row r="24" spans="2:5">
      <c r="B24" s="125" t="s">
        <v>76</v>
      </c>
      <c r="C24" s="125"/>
    </row>
    <row r="25" spans="2:5">
      <c r="B25" s="61"/>
      <c r="C25" s="156"/>
      <c r="D25" s="125"/>
      <c r="E25" s="126"/>
    </row>
    <row r="26" spans="2:5">
      <c r="C26" s="127"/>
      <c r="D26" s="126"/>
      <c r="E26" s="127"/>
    </row>
    <row r="27" spans="2:5">
      <c r="C27" s="127"/>
      <c r="D27" s="127"/>
      <c r="E27" s="107"/>
    </row>
    <row r="28" spans="2:5">
      <c r="C28" s="157"/>
      <c r="D28" s="127"/>
    </row>
    <row r="29" spans="2:5">
      <c r="C29" s="158"/>
      <c r="D29" s="157"/>
    </row>
    <row r="30" spans="2:5">
      <c r="D30" s="158"/>
    </row>
  </sheetData>
  <mergeCells count="4">
    <mergeCell ref="B2:D2"/>
    <mergeCell ref="B3:D3"/>
    <mergeCell ref="B4:D4"/>
    <mergeCell ref="B5:D5"/>
  </mergeCells>
  <hyperlinks>
    <hyperlink ref="A1" location="INDICE!A1" display="INDICE" xr:uid="{D012767D-BD93-40CB-9C7B-EBE1B4DAAA10}"/>
    <hyperlink ref="B9" location="'06'!A1" display="Inversiones ANEXO I" xr:uid="{249F7DEB-0652-4AE1-83E6-853CFE59165C}"/>
  </hyperlinks>
  <pageMargins left="0.7" right="0.7" top="0.75" bottom="0.75" header="0.3" footer="0.3"/>
  <pageSetup paperSize="9" orientation="portrait" r:id="rId1"/>
  <ignoredErrors>
    <ignoredError sqref="C12:D12" formulaRange="1"/>
  </ignoredError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D5C5C0E-A733-4600-9C7C-D5B95AC6504C}">
  <sheetPr>
    <tabColor theme="9" tint="0.39997558519241921"/>
  </sheetPr>
  <dimension ref="A1:D21"/>
  <sheetViews>
    <sheetView showGridLines="0" topLeftCell="A2" workbookViewId="0">
      <selection activeCell="B9" sqref="B9"/>
    </sheetView>
  </sheetViews>
  <sheetFormatPr baseColWidth="10" defaultColWidth="11.44140625" defaultRowHeight="13.8"/>
  <cols>
    <col min="1" max="1" width="3.5546875" style="1" customWidth="1"/>
    <col min="2" max="2" width="52.6640625" style="1" customWidth="1"/>
    <col min="3" max="4" width="18.6640625" style="1" customWidth="1"/>
    <col min="5" max="5" width="3.5546875" style="1" customWidth="1"/>
    <col min="6" max="16384" width="11.44140625" style="1"/>
  </cols>
  <sheetData>
    <row r="1" spans="1:4">
      <c r="A1" s="39" t="s">
        <v>77</v>
      </c>
    </row>
    <row r="2" spans="1:4">
      <c r="B2" s="203" t="s">
        <v>73</v>
      </c>
      <c r="C2" s="203"/>
      <c r="D2" s="203"/>
    </row>
    <row r="3" spans="1:4">
      <c r="B3" s="204" t="s">
        <v>52</v>
      </c>
      <c r="C3" s="204"/>
      <c r="D3" s="204"/>
    </row>
    <row r="4" spans="1:4">
      <c r="B4" s="205" t="str">
        <f>+'01'!B4</f>
        <v>Correspondiente al 30/06/2024 con cifras comparativas al 30/06/2023</v>
      </c>
      <c r="C4" s="205"/>
      <c r="D4" s="205"/>
    </row>
    <row r="5" spans="1:4">
      <c r="B5" s="205" t="s">
        <v>61</v>
      </c>
      <c r="C5" s="205"/>
      <c r="D5" s="205"/>
    </row>
    <row r="7" spans="1:4" s="61" customFormat="1">
      <c r="B7" s="128" t="s">
        <v>7</v>
      </c>
      <c r="C7" s="129">
        <f>+'01'!C7</f>
        <v>45473</v>
      </c>
      <c r="D7" s="129">
        <f>+'01'!D7</f>
        <v>45107</v>
      </c>
    </row>
    <row r="8" spans="1:4">
      <c r="B8" s="84" t="s">
        <v>74</v>
      </c>
      <c r="C8" s="94">
        <f>313388.34+1.08</f>
        <v>313389.42000000004</v>
      </c>
      <c r="D8" s="94">
        <v>309701.09000000003</v>
      </c>
    </row>
    <row r="9" spans="1:4">
      <c r="B9" s="84" t="s">
        <v>47</v>
      </c>
      <c r="C9" s="97"/>
      <c r="D9" s="97">
        <v>0</v>
      </c>
    </row>
    <row r="10" spans="1:4" s="61" customFormat="1">
      <c r="B10" s="114" t="s">
        <v>8</v>
      </c>
      <c r="C10" s="101">
        <f>SUM(C8:C9)</f>
        <v>313389.42000000004</v>
      </c>
      <c r="D10" s="101">
        <f>SUM(D8:D9)</f>
        <v>309701.09000000003</v>
      </c>
    </row>
    <row r="11" spans="1:4" s="61" customFormat="1">
      <c r="B11" s="87" t="s">
        <v>9</v>
      </c>
      <c r="C11" s="138"/>
      <c r="D11" s="138"/>
    </row>
    <row r="12" spans="1:4">
      <c r="B12" s="83" t="s">
        <v>10</v>
      </c>
      <c r="C12" s="94">
        <v>37371.919999999998</v>
      </c>
      <c r="D12" s="94">
        <v>44394.720000000001</v>
      </c>
    </row>
    <row r="13" spans="1:4">
      <c r="B13" s="88" t="s">
        <v>123</v>
      </c>
      <c r="C13" s="97">
        <v>23124.27</v>
      </c>
      <c r="D13" s="97">
        <v>15484.16</v>
      </c>
    </row>
    <row r="14" spans="1:4">
      <c r="B14" s="88" t="s">
        <v>124</v>
      </c>
      <c r="C14" s="97">
        <v>12565.6</v>
      </c>
      <c r="D14" s="97">
        <v>11464.2</v>
      </c>
    </row>
    <row r="15" spans="1:4">
      <c r="B15" s="84" t="s">
        <v>142</v>
      </c>
      <c r="C15" s="99">
        <v>17933.93</v>
      </c>
      <c r="D15" s="97">
        <v>20026.25</v>
      </c>
    </row>
    <row r="16" spans="1:4" s="61" customFormat="1">
      <c r="B16" s="114" t="s">
        <v>11</v>
      </c>
      <c r="C16" s="101">
        <f>SUM(C12:C15)</f>
        <v>90995.72</v>
      </c>
      <c r="D16" s="101">
        <f>SUM(D12:D15)</f>
        <v>91369.33</v>
      </c>
    </row>
    <row r="17" spans="2:4" s="61" customFormat="1">
      <c r="B17" s="114" t="s">
        <v>12</v>
      </c>
      <c r="C17" s="101">
        <f>+C10-C16</f>
        <v>222393.70000000004</v>
      </c>
      <c r="D17" s="101">
        <f>+D10-D16</f>
        <v>218331.76</v>
      </c>
    </row>
    <row r="19" spans="2:4">
      <c r="B19" s="125" t="s">
        <v>76</v>
      </c>
      <c r="C19" s="125"/>
    </row>
    <row r="20" spans="2:4">
      <c r="C20" s="126"/>
    </row>
    <row r="21" spans="2:4">
      <c r="C21" s="126"/>
    </row>
  </sheetData>
  <mergeCells count="4">
    <mergeCell ref="B2:D2"/>
    <mergeCell ref="B3:D3"/>
    <mergeCell ref="B4:D4"/>
    <mergeCell ref="B5:D5"/>
  </mergeCells>
  <hyperlinks>
    <hyperlink ref="A1" location="INDICE!A1" display="INDICE" xr:uid="{3D312D16-D708-418E-B2F1-9B8D2295012D}"/>
  </hyperlink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BD99475-722F-4BC9-8D14-E214482BA51E}">
  <sheetPr>
    <tabColor theme="9" tint="0.39997558519241921"/>
  </sheetPr>
  <dimension ref="A1:J23"/>
  <sheetViews>
    <sheetView showGridLines="0" workbookViewId="0">
      <selection activeCell="E15" sqref="E15"/>
    </sheetView>
  </sheetViews>
  <sheetFormatPr baseColWidth="10" defaultColWidth="11.44140625" defaultRowHeight="13.8"/>
  <cols>
    <col min="1" max="1" width="3.5546875" style="1" customWidth="1"/>
    <col min="2" max="2" width="30.88671875" style="1" customWidth="1"/>
    <col min="3" max="4" width="20" style="1" customWidth="1"/>
    <col min="5" max="5" width="21.109375" style="1" bestFit="1" customWidth="1"/>
    <col min="6" max="6" width="3.5546875" style="1" customWidth="1"/>
    <col min="7" max="16384" width="11.44140625" style="1"/>
  </cols>
  <sheetData>
    <row r="1" spans="1:10">
      <c r="A1" s="39" t="s">
        <v>77</v>
      </c>
    </row>
    <row r="2" spans="1:10">
      <c r="B2" s="203" t="s">
        <v>73</v>
      </c>
      <c r="C2" s="203"/>
      <c r="D2" s="203"/>
      <c r="E2" s="203"/>
    </row>
    <row r="3" spans="1:10">
      <c r="B3" s="204" t="s">
        <v>53</v>
      </c>
      <c r="C3" s="204"/>
      <c r="D3" s="204"/>
      <c r="E3" s="204"/>
    </row>
    <row r="4" spans="1:10">
      <c r="B4" s="205" t="s">
        <v>159</v>
      </c>
      <c r="C4" s="205"/>
      <c r="D4" s="205"/>
      <c r="E4" s="205"/>
    </row>
    <row r="5" spans="1:10">
      <c r="B5" s="205" t="s">
        <v>61</v>
      </c>
      <c r="C5" s="205"/>
      <c r="D5" s="205"/>
      <c r="E5" s="205"/>
    </row>
    <row r="7" spans="1:10">
      <c r="B7" s="128" t="s">
        <v>13</v>
      </c>
      <c r="C7" s="128" t="s">
        <v>14</v>
      </c>
      <c r="D7" s="128" t="s">
        <v>15</v>
      </c>
      <c r="E7" s="129">
        <v>45291</v>
      </c>
    </row>
    <row r="8" spans="1:10">
      <c r="B8" s="114" t="s">
        <v>16</v>
      </c>
      <c r="C8" s="101">
        <v>6406240.3399999999</v>
      </c>
      <c r="D8" s="101">
        <v>431749.48000000004</v>
      </c>
      <c r="E8" s="101">
        <f>+C8+D8</f>
        <v>6837989.8200000003</v>
      </c>
      <c r="G8" s="130"/>
      <c r="H8" s="130"/>
      <c r="I8" s="130"/>
      <c r="J8" s="131"/>
    </row>
    <row r="9" spans="1:10">
      <c r="B9" s="132" t="s">
        <v>17</v>
      </c>
      <c r="C9" s="133"/>
      <c r="D9" s="133"/>
      <c r="E9" s="133"/>
    </row>
    <row r="10" spans="1:10">
      <c r="B10" s="84" t="s">
        <v>18</v>
      </c>
      <c r="C10" s="134">
        <v>0</v>
      </c>
      <c r="D10" s="135"/>
      <c r="E10" s="135"/>
    </row>
    <row r="11" spans="1:10">
      <c r="B11" s="84" t="s">
        <v>19</v>
      </c>
      <c r="C11" s="134">
        <v>0</v>
      </c>
      <c r="D11" s="135"/>
      <c r="E11" s="135"/>
    </row>
    <row r="12" spans="1:10">
      <c r="B12" s="84" t="s">
        <v>118</v>
      </c>
      <c r="C12" s="134">
        <v>-237999.99999999994</v>
      </c>
      <c r="D12" s="135"/>
      <c r="E12" s="135"/>
    </row>
    <row r="13" spans="1:10">
      <c r="B13" s="136" t="s">
        <v>20</v>
      </c>
      <c r="C13" s="106">
        <f>+C10+C11+C12</f>
        <v>-237999.99999999994</v>
      </c>
      <c r="D13" s="137"/>
      <c r="E13" s="137"/>
    </row>
    <row r="14" spans="1:10">
      <c r="B14" s="207" t="s">
        <v>21</v>
      </c>
      <c r="C14" s="209">
        <f>+E8+C13</f>
        <v>6599989.8200000003</v>
      </c>
      <c r="D14" s="209">
        <f>+'02'!C17</f>
        <v>222393.70000000004</v>
      </c>
      <c r="E14" s="132" t="s">
        <v>160</v>
      </c>
    </row>
    <row r="15" spans="1:10">
      <c r="B15" s="208"/>
      <c r="C15" s="210"/>
      <c r="D15" s="210"/>
      <c r="E15" s="101">
        <f>+C14+D14</f>
        <v>6822383.5200000005</v>
      </c>
    </row>
    <row r="17" spans="2:5">
      <c r="B17" s="206" t="s">
        <v>76</v>
      </c>
      <c r="C17" s="206"/>
      <c r="D17" s="206"/>
      <c r="E17" s="206"/>
    </row>
    <row r="18" spans="2:5">
      <c r="D18" s="126"/>
      <c r="E18" s="126"/>
    </row>
    <row r="19" spans="2:5">
      <c r="D19" s="126"/>
    </row>
    <row r="20" spans="2:5">
      <c r="C20" s="127"/>
    </row>
    <row r="21" spans="2:5">
      <c r="C21" s="127"/>
    </row>
    <row r="22" spans="2:5">
      <c r="C22" s="127"/>
    </row>
    <row r="23" spans="2:5">
      <c r="C23" s="126"/>
      <c r="D23" s="126"/>
    </row>
  </sheetData>
  <mergeCells count="8">
    <mergeCell ref="B2:E2"/>
    <mergeCell ref="B3:E3"/>
    <mergeCell ref="B4:E4"/>
    <mergeCell ref="B5:E5"/>
    <mergeCell ref="B17:E17"/>
    <mergeCell ref="B14:B15"/>
    <mergeCell ref="C14:C15"/>
    <mergeCell ref="D14:D15"/>
  </mergeCells>
  <hyperlinks>
    <hyperlink ref="A1" location="INDICE!A1" display="INDICE" xr:uid="{37C0860B-A200-43BA-BF9F-F5CECDCB330F}"/>
  </hyperlinks>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B02DB50-65C0-426D-A01D-F1411BABFB4E}">
  <sheetPr>
    <tabColor theme="9" tint="0.39997558519241921"/>
  </sheetPr>
  <dimension ref="A1:E37"/>
  <sheetViews>
    <sheetView showGridLines="0" topLeftCell="A3" workbookViewId="0">
      <selection activeCell="D17" sqref="D17"/>
    </sheetView>
  </sheetViews>
  <sheetFormatPr baseColWidth="10" defaultColWidth="11.44140625" defaultRowHeight="13.8"/>
  <cols>
    <col min="1" max="1" width="3.5546875" style="1" customWidth="1"/>
    <col min="2" max="2" width="59" style="1" customWidth="1"/>
    <col min="3" max="3" width="18.6640625" style="1" customWidth="1"/>
    <col min="4" max="4" width="20.6640625" style="1" bestFit="1" customWidth="1"/>
    <col min="5" max="5" width="3.5546875" style="1" customWidth="1"/>
    <col min="6" max="16384" width="11.44140625" style="1"/>
  </cols>
  <sheetData>
    <row r="1" spans="1:5">
      <c r="A1" s="39" t="s">
        <v>77</v>
      </c>
    </row>
    <row r="2" spans="1:5">
      <c r="B2" s="203" t="s">
        <v>73</v>
      </c>
      <c r="C2" s="203"/>
      <c r="D2" s="203"/>
    </row>
    <row r="3" spans="1:5">
      <c r="B3" s="204" t="s">
        <v>54</v>
      </c>
      <c r="C3" s="204"/>
      <c r="D3" s="204"/>
    </row>
    <row r="4" spans="1:5">
      <c r="B4" s="205" t="str">
        <f>+'02'!B4</f>
        <v>Correspondiente al 30/06/2024 con cifras comparativas al 30/06/2023</v>
      </c>
      <c r="C4" s="205"/>
      <c r="D4" s="205"/>
      <c r="E4" s="205"/>
    </row>
    <row r="5" spans="1:5">
      <c r="B5" s="205" t="s">
        <v>61</v>
      </c>
      <c r="C5" s="205"/>
      <c r="D5" s="205"/>
    </row>
    <row r="7" spans="1:5" s="61" customFormat="1">
      <c r="B7" s="44" t="s">
        <v>22</v>
      </c>
      <c r="C7" s="45">
        <f>+'02'!C7</f>
        <v>45473</v>
      </c>
      <c r="D7" s="45">
        <f>+'02'!D7</f>
        <v>45107</v>
      </c>
    </row>
    <row r="8" spans="1:5" s="61" customFormat="1">
      <c r="B8" s="114" t="s">
        <v>34</v>
      </c>
      <c r="C8" s="101">
        <v>72400.779999999912</v>
      </c>
      <c r="D8" s="101">
        <v>141043.85999999999</v>
      </c>
    </row>
    <row r="9" spans="1:5" s="61" customFormat="1">
      <c r="B9" s="115" t="s">
        <v>23</v>
      </c>
      <c r="C9" s="116"/>
      <c r="D9" s="116"/>
    </row>
    <row r="10" spans="1:5" s="61" customFormat="1">
      <c r="B10" s="115" t="s">
        <v>24</v>
      </c>
      <c r="C10" s="117"/>
      <c r="D10" s="117"/>
    </row>
    <row r="11" spans="1:5">
      <c r="B11" s="88" t="s">
        <v>48</v>
      </c>
      <c r="C11" s="97">
        <v>280898.96999999997</v>
      </c>
      <c r="D11" s="97">
        <v>270096.87</v>
      </c>
    </row>
    <row r="12" spans="1:5">
      <c r="B12" s="88" t="s">
        <v>72</v>
      </c>
      <c r="C12" s="97">
        <v>1990.92</v>
      </c>
      <c r="D12" s="97">
        <v>8113.77</v>
      </c>
    </row>
    <row r="13" spans="1:5" s="61" customFormat="1">
      <c r="B13" s="118" t="s">
        <v>25</v>
      </c>
      <c r="C13" s="117"/>
      <c r="D13" s="117"/>
    </row>
    <row r="14" spans="1:5">
      <c r="B14" s="88" t="s">
        <v>49</v>
      </c>
      <c r="C14" s="97">
        <v>0</v>
      </c>
      <c r="D14" s="97">
        <v>0</v>
      </c>
    </row>
    <row r="15" spans="1:5">
      <c r="B15" s="88" t="s">
        <v>35</v>
      </c>
      <c r="C15" s="97">
        <v>11024</v>
      </c>
      <c r="D15" s="97">
        <v>-166048.58000000007</v>
      </c>
    </row>
    <row r="16" spans="1:5">
      <c r="B16" s="88" t="s">
        <v>36</v>
      </c>
      <c r="C16" s="97">
        <v>-60696.199999999983</v>
      </c>
      <c r="D16" s="97">
        <v>-60171.05</v>
      </c>
    </row>
    <row r="17" spans="2:4">
      <c r="B17" s="88" t="s">
        <v>26</v>
      </c>
      <c r="C17" s="97">
        <v>0</v>
      </c>
      <c r="D17" s="97">
        <v>0</v>
      </c>
    </row>
    <row r="18" spans="2:4">
      <c r="B18" s="88" t="s">
        <v>27</v>
      </c>
      <c r="C18" s="97">
        <v>0</v>
      </c>
      <c r="D18" s="97">
        <v>0</v>
      </c>
    </row>
    <row r="19" spans="2:4">
      <c r="B19" s="88" t="s">
        <v>37</v>
      </c>
      <c r="C19" s="97">
        <v>0</v>
      </c>
      <c r="D19" s="97">
        <v>0</v>
      </c>
    </row>
    <row r="20" spans="2:4">
      <c r="B20" s="119" t="s">
        <v>118</v>
      </c>
      <c r="C20" s="97">
        <v>-237999.99999999994</v>
      </c>
      <c r="D20" s="97">
        <v>-237999.99999999997</v>
      </c>
    </row>
    <row r="21" spans="2:4">
      <c r="B21" s="88" t="s">
        <v>108</v>
      </c>
      <c r="C21" s="97">
        <v>0</v>
      </c>
      <c r="D21" s="97">
        <v>0</v>
      </c>
    </row>
    <row r="22" spans="2:4">
      <c r="B22" s="88" t="s">
        <v>28</v>
      </c>
      <c r="C22" s="99">
        <v>-8026.1700000001001</v>
      </c>
      <c r="D22" s="99">
        <v>172569.91000000003</v>
      </c>
    </row>
    <row r="23" spans="2:4" s="42" customFormat="1" ht="27.6">
      <c r="B23" s="120" t="s">
        <v>29</v>
      </c>
      <c r="C23" s="121">
        <f>SUM(C9:C22)</f>
        <v>-12808.480000000069</v>
      </c>
      <c r="D23" s="121">
        <f>SUM(D9:D22)</f>
        <v>-13439.080000000016</v>
      </c>
    </row>
    <row r="24" spans="2:4" ht="6.75" customHeight="1">
      <c r="B24" s="88"/>
      <c r="C24" s="94"/>
      <c r="D24" s="94"/>
    </row>
    <row r="25" spans="2:4" s="61" customFormat="1">
      <c r="B25" s="115" t="s">
        <v>30</v>
      </c>
      <c r="C25" s="117"/>
      <c r="D25" s="117"/>
    </row>
    <row r="26" spans="2:4">
      <c r="B26" s="88" t="s">
        <v>31</v>
      </c>
      <c r="C26" s="97">
        <v>0</v>
      </c>
      <c r="D26" s="97">
        <v>0</v>
      </c>
    </row>
    <row r="27" spans="2:4">
      <c r="B27" s="88" t="s">
        <v>154</v>
      </c>
      <c r="C27" s="97">
        <v>0</v>
      </c>
      <c r="D27" s="97">
        <v>0</v>
      </c>
    </row>
    <row r="28" spans="2:4">
      <c r="B28" s="88" t="s">
        <v>18</v>
      </c>
      <c r="C28" s="99"/>
      <c r="D28" s="99"/>
    </row>
    <row r="29" spans="2:4" s="40" customFormat="1" ht="27.6">
      <c r="B29" s="122" t="s">
        <v>32</v>
      </c>
      <c r="C29" s="121">
        <f>+C26+C28</f>
        <v>0</v>
      </c>
      <c r="D29" s="121">
        <f>+D26+D28</f>
        <v>0</v>
      </c>
    </row>
    <row r="30" spans="2:4" ht="6.75" customHeight="1">
      <c r="B30" s="88"/>
      <c r="C30" s="123"/>
      <c r="D30" s="123"/>
    </row>
    <row r="31" spans="2:4" s="61" customFormat="1">
      <c r="B31" s="114" t="s">
        <v>33</v>
      </c>
      <c r="C31" s="124">
        <f>+C8+C23+C29</f>
        <v>59592.299999999843</v>
      </c>
      <c r="D31" s="124">
        <f>+D8+D23+D29</f>
        <v>127604.77999999997</v>
      </c>
    </row>
    <row r="32" spans="2:4">
      <c r="D32" s="107"/>
    </row>
    <row r="33" spans="2:4">
      <c r="B33" s="206" t="s">
        <v>76</v>
      </c>
      <c r="C33" s="206"/>
      <c r="D33" s="206"/>
    </row>
    <row r="34" spans="2:4">
      <c r="D34" s="107"/>
    </row>
    <row r="35" spans="2:4">
      <c r="D35" s="126"/>
    </row>
    <row r="36" spans="2:4">
      <c r="D36" s="127"/>
    </row>
    <row r="37" spans="2:4">
      <c r="D37" s="127"/>
    </row>
  </sheetData>
  <mergeCells count="5">
    <mergeCell ref="B2:D2"/>
    <mergeCell ref="B3:D3"/>
    <mergeCell ref="B5:D5"/>
    <mergeCell ref="B33:D33"/>
    <mergeCell ref="B4:E4"/>
  </mergeCells>
  <hyperlinks>
    <hyperlink ref="A1" location="INDICE!A1" display="INDICE" xr:uid="{1DF3464F-69F6-4EBF-B426-D66A3EBFD213}"/>
  </hyperlinks>
  <pageMargins left="0.7" right="0.7" top="0.75" bottom="0.75" header="0.3" footer="0.3"/>
  <ignoredErrors>
    <ignoredError sqref="C23:D23" formulaRange="1"/>
  </ignoredError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75036F5-4BA8-4607-A3AA-5C29852E00AC}">
  <sheetPr>
    <tabColor theme="9" tint="0.39997558519241921"/>
  </sheetPr>
  <dimension ref="A1:H153"/>
  <sheetViews>
    <sheetView showGridLines="0" topLeftCell="A137" workbookViewId="0">
      <selection activeCell="F172" sqref="F172"/>
    </sheetView>
  </sheetViews>
  <sheetFormatPr baseColWidth="10" defaultColWidth="11.44140625" defaultRowHeight="13.8"/>
  <cols>
    <col min="1" max="1" width="3.5546875" style="1" customWidth="1"/>
    <col min="2" max="2" width="35" style="1" customWidth="1"/>
    <col min="3" max="5" width="19.33203125" style="1" customWidth="1"/>
    <col min="6" max="6" width="25" style="1" bestFit="1" customWidth="1"/>
    <col min="7" max="7" width="3.5546875" style="1" customWidth="1"/>
    <col min="8" max="16384" width="11.44140625" style="1"/>
  </cols>
  <sheetData>
    <row r="1" spans="1:6">
      <c r="A1" s="39" t="s">
        <v>77</v>
      </c>
    </row>
    <row r="2" spans="1:6">
      <c r="B2" s="203" t="s">
        <v>73</v>
      </c>
      <c r="C2" s="203"/>
      <c r="D2" s="203"/>
      <c r="E2" s="203"/>
      <c r="F2" s="203"/>
    </row>
    <row r="3" spans="1:6">
      <c r="B3" s="226" t="s">
        <v>55</v>
      </c>
      <c r="C3" s="226"/>
      <c r="D3" s="226"/>
      <c r="E3" s="226"/>
      <c r="F3" s="226"/>
    </row>
    <row r="4" spans="1:6">
      <c r="B4" s="211" t="s">
        <v>56</v>
      </c>
      <c r="C4" s="211"/>
      <c r="D4" s="211"/>
      <c r="E4" s="211"/>
      <c r="F4" s="211"/>
    </row>
    <row r="5" spans="1:6" ht="16.5" customHeight="1">
      <c r="B5" s="227" t="s">
        <v>150</v>
      </c>
      <c r="C5" s="227"/>
      <c r="D5" s="227"/>
      <c r="E5" s="227"/>
      <c r="F5" s="227"/>
    </row>
    <row r="6" spans="1:6">
      <c r="B6" s="227"/>
      <c r="C6" s="227"/>
      <c r="D6" s="227"/>
      <c r="E6" s="227"/>
      <c r="F6" s="227"/>
    </row>
    <row r="7" spans="1:6">
      <c r="B7" s="227"/>
      <c r="C7" s="227"/>
      <c r="D7" s="227"/>
      <c r="E7" s="227"/>
      <c r="F7" s="227"/>
    </row>
    <row r="8" spans="1:6">
      <c r="B8" s="227"/>
      <c r="C8" s="227"/>
      <c r="D8" s="227"/>
      <c r="E8" s="227"/>
      <c r="F8" s="227"/>
    </row>
    <row r="9" spans="1:6">
      <c r="B9" s="227"/>
      <c r="C9" s="227"/>
      <c r="D9" s="227"/>
      <c r="E9" s="227"/>
      <c r="F9" s="227"/>
    </row>
    <row r="10" spans="1:6">
      <c r="B10" s="227"/>
      <c r="C10" s="227"/>
      <c r="D10" s="227"/>
      <c r="E10" s="227"/>
      <c r="F10" s="227"/>
    </row>
    <row r="11" spans="1:6" ht="23.25" customHeight="1">
      <c r="B11" s="227"/>
      <c r="C11" s="227"/>
      <c r="D11" s="227"/>
      <c r="E11" s="227"/>
      <c r="F11" s="227"/>
    </row>
    <row r="13" spans="1:6">
      <c r="B13" s="211" t="s">
        <v>57</v>
      </c>
      <c r="C13" s="211"/>
      <c r="D13" s="211"/>
      <c r="E13" s="211"/>
      <c r="F13" s="211"/>
    </row>
    <row r="15" spans="1:6">
      <c r="B15" s="211" t="s">
        <v>58</v>
      </c>
      <c r="C15" s="211"/>
      <c r="D15" s="211"/>
      <c r="E15" s="211"/>
      <c r="F15" s="211"/>
    </row>
    <row r="16" spans="1:6">
      <c r="B16" s="212" t="s">
        <v>151</v>
      </c>
      <c r="C16" s="212"/>
      <c r="D16" s="212"/>
      <c r="E16" s="212"/>
      <c r="F16" s="212"/>
    </row>
    <row r="17" spans="2:6">
      <c r="B17" s="212"/>
      <c r="C17" s="212"/>
      <c r="D17" s="212"/>
      <c r="E17" s="212"/>
      <c r="F17" s="212"/>
    </row>
    <row r="18" spans="2:6">
      <c r="B18" s="212"/>
      <c r="C18" s="212"/>
      <c r="D18" s="212"/>
      <c r="E18" s="212"/>
      <c r="F18" s="212"/>
    </row>
    <row r="19" spans="2:6">
      <c r="B19" s="212"/>
      <c r="C19" s="212"/>
      <c r="D19" s="212"/>
      <c r="E19" s="212"/>
      <c r="F19" s="212"/>
    </row>
    <row r="20" spans="2:6">
      <c r="B20" s="212"/>
      <c r="C20" s="212"/>
      <c r="D20" s="212"/>
      <c r="E20" s="212"/>
      <c r="F20" s="212"/>
    </row>
    <row r="21" spans="2:6">
      <c r="B21" s="212"/>
      <c r="C21" s="212"/>
      <c r="D21" s="212"/>
      <c r="E21" s="212"/>
      <c r="F21" s="212"/>
    </row>
    <row r="22" spans="2:6">
      <c r="B22" s="212"/>
      <c r="C22" s="212"/>
      <c r="D22" s="212"/>
      <c r="E22" s="212"/>
      <c r="F22" s="212"/>
    </row>
    <row r="23" spans="2:6">
      <c r="B23" s="212"/>
      <c r="C23" s="212"/>
      <c r="D23" s="212"/>
      <c r="E23" s="212"/>
      <c r="F23" s="212"/>
    </row>
    <row r="24" spans="2:6">
      <c r="B24" s="212"/>
      <c r="C24" s="212"/>
      <c r="D24" s="212"/>
      <c r="E24" s="212"/>
      <c r="F24" s="212"/>
    </row>
    <row r="25" spans="2:6">
      <c r="B25" s="212"/>
      <c r="C25" s="212"/>
      <c r="D25" s="212"/>
      <c r="E25" s="212"/>
      <c r="F25" s="212"/>
    </row>
    <row r="26" spans="2:6">
      <c r="B26" s="212"/>
      <c r="C26" s="212"/>
      <c r="D26" s="212"/>
      <c r="E26" s="212"/>
      <c r="F26" s="212"/>
    </row>
    <row r="27" spans="2:6">
      <c r="B27" s="212"/>
      <c r="C27" s="212"/>
      <c r="D27" s="212"/>
      <c r="E27" s="212"/>
      <c r="F27" s="212"/>
    </row>
    <row r="28" spans="2:6">
      <c r="B28" s="212"/>
      <c r="C28" s="212"/>
      <c r="D28" s="212"/>
      <c r="E28" s="212"/>
      <c r="F28" s="212"/>
    </row>
    <row r="29" spans="2:6">
      <c r="B29" s="212"/>
      <c r="C29" s="212"/>
      <c r="D29" s="212"/>
      <c r="E29" s="212"/>
      <c r="F29" s="212"/>
    </row>
    <row r="30" spans="2:6">
      <c r="B30" s="212"/>
      <c r="C30" s="212"/>
      <c r="D30" s="212"/>
      <c r="E30" s="212"/>
      <c r="F30" s="212"/>
    </row>
    <row r="31" spans="2:6">
      <c r="B31" s="212"/>
      <c r="C31" s="212"/>
      <c r="D31" s="212"/>
      <c r="E31" s="212"/>
      <c r="F31" s="212"/>
    </row>
    <row r="32" spans="2:6">
      <c r="B32" s="212"/>
      <c r="C32" s="212"/>
      <c r="D32" s="212"/>
      <c r="E32" s="212"/>
      <c r="F32" s="212"/>
    </row>
    <row r="33" spans="2:6">
      <c r="B33" s="212"/>
      <c r="C33" s="212"/>
      <c r="D33" s="212"/>
      <c r="E33" s="212"/>
      <c r="F33" s="212"/>
    </row>
    <row r="34" spans="2:6">
      <c r="B34" s="212"/>
      <c r="C34" s="212"/>
      <c r="D34" s="212"/>
      <c r="E34" s="212"/>
      <c r="F34" s="212"/>
    </row>
    <row r="35" spans="2:6">
      <c r="B35" s="212"/>
      <c r="C35" s="212"/>
      <c r="D35" s="212"/>
      <c r="E35" s="212"/>
      <c r="F35" s="212"/>
    </row>
    <row r="36" spans="2:6">
      <c r="B36" s="212"/>
      <c r="C36" s="212"/>
      <c r="D36" s="212"/>
      <c r="E36" s="212"/>
      <c r="F36" s="212"/>
    </row>
    <row r="37" spans="2:6">
      <c r="B37" s="212"/>
      <c r="C37" s="212"/>
      <c r="D37" s="212"/>
      <c r="E37" s="212"/>
      <c r="F37" s="212"/>
    </row>
    <row r="38" spans="2:6">
      <c r="B38" s="212"/>
      <c r="C38" s="212"/>
      <c r="D38" s="212"/>
      <c r="E38" s="212"/>
      <c r="F38" s="212"/>
    </row>
    <row r="39" spans="2:6">
      <c r="B39" s="212"/>
      <c r="C39" s="212"/>
      <c r="D39" s="212"/>
      <c r="E39" s="212"/>
      <c r="F39" s="212"/>
    </row>
    <row r="40" spans="2:6">
      <c r="B40" s="212"/>
      <c r="C40" s="212"/>
      <c r="D40" s="212"/>
      <c r="E40" s="212"/>
      <c r="F40" s="212"/>
    </row>
    <row r="41" spans="2:6">
      <c r="B41" s="212"/>
      <c r="C41" s="212"/>
      <c r="D41" s="212"/>
      <c r="E41" s="212"/>
      <c r="F41" s="212"/>
    </row>
    <row r="42" spans="2:6">
      <c r="B42" s="212"/>
      <c r="C42" s="212"/>
      <c r="D42" s="212"/>
      <c r="E42" s="212"/>
      <c r="F42" s="212"/>
    </row>
    <row r="43" spans="2:6">
      <c r="B43" s="212"/>
      <c r="C43" s="212"/>
      <c r="D43" s="212"/>
      <c r="E43" s="212"/>
      <c r="F43" s="212"/>
    </row>
    <row r="44" spans="2:6">
      <c r="B44" s="211" t="s">
        <v>78</v>
      </c>
      <c r="C44" s="211"/>
      <c r="D44" s="211"/>
      <c r="E44" s="211"/>
      <c r="F44" s="211"/>
    </row>
    <row r="45" spans="2:6">
      <c r="B45" s="212" t="s">
        <v>153</v>
      </c>
      <c r="C45" s="212"/>
      <c r="D45" s="212"/>
      <c r="E45" s="212"/>
      <c r="F45" s="212"/>
    </row>
    <row r="46" spans="2:6">
      <c r="B46" s="212"/>
      <c r="C46" s="212"/>
      <c r="D46" s="212"/>
      <c r="E46" s="212"/>
      <c r="F46" s="212"/>
    </row>
    <row r="47" spans="2:6">
      <c r="B47" s="41"/>
      <c r="C47" s="41"/>
      <c r="D47" s="41"/>
      <c r="E47" s="41"/>
      <c r="F47" s="41"/>
    </row>
    <row r="48" spans="2:6">
      <c r="B48" s="228" t="s">
        <v>79</v>
      </c>
      <c r="C48" s="228"/>
      <c r="D48" s="228"/>
      <c r="E48" s="228"/>
      <c r="F48" s="228"/>
    </row>
    <row r="50" spans="2:6">
      <c r="B50" s="212" t="s">
        <v>157</v>
      </c>
      <c r="C50" s="212"/>
      <c r="D50" s="212"/>
      <c r="E50" s="212"/>
      <c r="F50" s="212"/>
    </row>
    <row r="51" spans="2:6">
      <c r="B51" s="212"/>
      <c r="C51" s="212"/>
      <c r="D51" s="212"/>
      <c r="E51" s="212"/>
      <c r="F51" s="212"/>
    </row>
    <row r="52" spans="2:6" ht="24.6" customHeight="1">
      <c r="B52" s="212"/>
      <c r="C52" s="212"/>
      <c r="D52" s="212"/>
      <c r="E52" s="212"/>
      <c r="F52" s="212"/>
    </row>
    <row r="53" spans="2:6">
      <c r="B53" s="212" t="s">
        <v>161</v>
      </c>
      <c r="C53" s="212"/>
      <c r="D53" s="212"/>
      <c r="E53" s="212"/>
      <c r="F53" s="212"/>
    </row>
    <row r="54" spans="2:6">
      <c r="B54" s="212"/>
      <c r="C54" s="212"/>
      <c r="D54" s="212"/>
      <c r="E54" s="212"/>
      <c r="F54" s="212"/>
    </row>
    <row r="55" spans="2:6">
      <c r="B55" s="212" t="s">
        <v>149</v>
      </c>
      <c r="C55" s="212"/>
      <c r="D55" s="212"/>
      <c r="E55" s="212"/>
      <c r="F55" s="212"/>
    </row>
    <row r="56" spans="2:6">
      <c r="B56" s="212"/>
      <c r="C56" s="212"/>
      <c r="D56" s="212"/>
      <c r="E56" s="212"/>
      <c r="F56" s="212"/>
    </row>
    <row r="57" spans="2:6">
      <c r="B57" s="212" t="s">
        <v>82</v>
      </c>
      <c r="C57" s="212"/>
      <c r="D57" s="212"/>
      <c r="E57" s="212"/>
      <c r="F57" s="212"/>
    </row>
    <row r="58" spans="2:6">
      <c r="B58" s="212"/>
      <c r="C58" s="212"/>
      <c r="D58" s="212"/>
      <c r="E58" s="212"/>
      <c r="F58" s="212"/>
    </row>
    <row r="59" spans="2:6">
      <c r="B59" s="220" t="s">
        <v>83</v>
      </c>
      <c r="C59" s="220"/>
      <c r="D59" s="220"/>
      <c r="E59" s="220"/>
      <c r="F59" s="220"/>
    </row>
    <row r="60" spans="2:6">
      <c r="B60" s="220"/>
      <c r="C60" s="220"/>
      <c r="D60" s="220"/>
      <c r="E60" s="220"/>
      <c r="F60" s="220"/>
    </row>
    <row r="61" spans="2:6">
      <c r="B61" s="43"/>
      <c r="C61" s="43"/>
      <c r="D61" s="43"/>
      <c r="E61" s="43"/>
      <c r="F61" s="43"/>
    </row>
    <row r="62" spans="2:6">
      <c r="B62" s="44" t="s">
        <v>22</v>
      </c>
      <c r="C62" s="45">
        <v>45473</v>
      </c>
      <c r="D62" s="45">
        <v>45107</v>
      </c>
      <c r="E62" s="45" t="s">
        <v>165</v>
      </c>
    </row>
    <row r="63" spans="2:6">
      <c r="B63" s="46" t="s">
        <v>80</v>
      </c>
      <c r="C63" s="47">
        <v>7533.98</v>
      </c>
      <c r="D63" s="47">
        <v>7258.03</v>
      </c>
      <c r="E63" s="47">
        <v>7263.59</v>
      </c>
    </row>
    <row r="64" spans="2:6">
      <c r="B64" s="46" t="s">
        <v>81</v>
      </c>
      <c r="C64" s="47">
        <v>7543.01</v>
      </c>
      <c r="D64" s="47">
        <v>7262.6</v>
      </c>
      <c r="E64" s="47">
        <v>7283.62</v>
      </c>
    </row>
    <row r="66" spans="2:6">
      <c r="B66" s="211" t="s">
        <v>84</v>
      </c>
      <c r="C66" s="211"/>
      <c r="D66" s="211"/>
      <c r="E66" s="211"/>
      <c r="F66" s="211"/>
    </row>
    <row r="68" spans="2:6">
      <c r="B68" s="221" t="s">
        <v>85</v>
      </c>
      <c r="C68" s="223" t="s">
        <v>86</v>
      </c>
      <c r="D68" s="224"/>
      <c r="E68" s="221" t="s">
        <v>87</v>
      </c>
      <c r="F68" s="221" t="s">
        <v>162</v>
      </c>
    </row>
    <row r="69" spans="2:6">
      <c r="B69" s="222"/>
      <c r="C69" s="48" t="s">
        <v>88</v>
      </c>
      <c r="D69" s="49" t="s">
        <v>89</v>
      </c>
      <c r="E69" s="225"/>
      <c r="F69" s="225"/>
    </row>
    <row r="70" spans="2:6">
      <c r="B70" s="50" t="s">
        <v>90</v>
      </c>
      <c r="C70" s="51"/>
      <c r="D70" s="52"/>
      <c r="E70" s="52"/>
      <c r="F70" s="52"/>
    </row>
    <row r="71" spans="2:6">
      <c r="B71" s="53" t="s">
        <v>91</v>
      </c>
      <c r="C71" s="54" t="s">
        <v>92</v>
      </c>
      <c r="D71" s="55">
        <v>19274.149999999951</v>
      </c>
      <c r="E71" s="55">
        <v>7533.98</v>
      </c>
      <c r="F71" s="56">
        <v>145211060.61699963</v>
      </c>
    </row>
    <row r="72" spans="2:6">
      <c r="B72" s="53" t="s">
        <v>94</v>
      </c>
      <c r="C72" s="54" t="s">
        <v>92</v>
      </c>
      <c r="D72" s="55">
        <v>6824811.54</v>
      </c>
      <c r="E72" s="55">
        <v>7533.98</v>
      </c>
      <c r="F72" s="56">
        <v>51417993646.129196</v>
      </c>
    </row>
    <row r="73" spans="2:6">
      <c r="B73" s="53" t="s">
        <v>59</v>
      </c>
      <c r="C73" s="54" t="s">
        <v>92</v>
      </c>
      <c r="D73" s="55">
        <v>316659.96999999997</v>
      </c>
      <c r="E73" s="55">
        <v>7533.98</v>
      </c>
      <c r="F73" s="56">
        <v>2385709880.7805996</v>
      </c>
    </row>
    <row r="74" spans="2:6" s="61" customFormat="1">
      <c r="B74" s="57" t="s">
        <v>126</v>
      </c>
      <c r="C74" s="58"/>
      <c r="D74" s="59">
        <f>SUM(D71:D73)</f>
        <v>7160745.6600000001</v>
      </c>
      <c r="E74" s="59"/>
      <c r="F74" s="60">
        <f>SUM(F71:F73)</f>
        <v>53948914587.526794</v>
      </c>
    </row>
    <row r="75" spans="2:6">
      <c r="B75" s="62" t="s">
        <v>93</v>
      </c>
      <c r="C75" s="52"/>
      <c r="D75" s="63"/>
      <c r="E75" s="64"/>
      <c r="F75" s="56"/>
    </row>
    <row r="76" spans="2:6">
      <c r="B76" s="65" t="s">
        <v>95</v>
      </c>
      <c r="C76" s="66" t="s">
        <v>92</v>
      </c>
      <c r="D76" s="55">
        <v>58508.450000000004</v>
      </c>
      <c r="E76" s="64">
        <v>7543.01</v>
      </c>
      <c r="F76" s="56">
        <v>441329823.43450004</v>
      </c>
    </row>
    <row r="77" spans="2:6">
      <c r="B77" s="65" t="s">
        <v>125</v>
      </c>
      <c r="C77" s="66" t="s">
        <v>92</v>
      </c>
      <c r="D77" s="55">
        <v>279853.69</v>
      </c>
      <c r="E77" s="64">
        <v>7543.01</v>
      </c>
      <c r="F77" s="56">
        <v>2110939182.2069001</v>
      </c>
    </row>
    <row r="78" spans="2:6">
      <c r="B78" s="67" t="s">
        <v>50</v>
      </c>
      <c r="C78" s="68" t="s">
        <v>92</v>
      </c>
      <c r="D78" s="59">
        <f>SUM(D76:D77)</f>
        <v>338362.14</v>
      </c>
      <c r="E78" s="69"/>
      <c r="F78" s="60">
        <f>SUM(F76:F77)</f>
        <v>2552269005.6414003</v>
      </c>
    </row>
    <row r="79" spans="2:6">
      <c r="B79" s="70" t="s">
        <v>127</v>
      </c>
      <c r="C79" s="71" t="s">
        <v>92</v>
      </c>
      <c r="D79" s="72">
        <f>+D74-D78</f>
        <v>6822383.5200000005</v>
      </c>
      <c r="E79" s="73"/>
      <c r="F79" s="74"/>
    </row>
    <row r="81" spans="2:6">
      <c r="B81" s="211" t="s">
        <v>163</v>
      </c>
      <c r="C81" s="211"/>
      <c r="D81" s="211"/>
      <c r="E81" s="211"/>
      <c r="F81" s="211"/>
    </row>
    <row r="83" spans="2:6">
      <c r="B83" s="1" t="s">
        <v>164</v>
      </c>
    </row>
    <row r="85" spans="2:6">
      <c r="B85" s="213" t="s">
        <v>97</v>
      </c>
      <c r="C85" s="213"/>
      <c r="D85" s="213"/>
      <c r="E85" s="213"/>
      <c r="F85" s="213"/>
    </row>
    <row r="86" spans="2:6">
      <c r="B86" s="75"/>
      <c r="C86" s="75"/>
      <c r="D86" s="75"/>
      <c r="E86" s="75"/>
      <c r="F86" s="75"/>
    </row>
    <row r="87" spans="2:6">
      <c r="B87" s="220" t="s">
        <v>106</v>
      </c>
      <c r="C87" s="220"/>
      <c r="D87" s="220"/>
      <c r="E87" s="220"/>
      <c r="F87" s="220"/>
    </row>
    <row r="88" spans="2:6">
      <c r="B88" s="220"/>
      <c r="C88" s="220"/>
      <c r="D88" s="220"/>
      <c r="E88" s="220"/>
      <c r="F88" s="220"/>
    </row>
    <row r="89" spans="2:6">
      <c r="B89" s="220"/>
      <c r="C89" s="220"/>
      <c r="D89" s="220"/>
      <c r="E89" s="220"/>
      <c r="F89" s="220"/>
    </row>
    <row r="91" spans="2:6">
      <c r="B91" s="214" t="s">
        <v>22</v>
      </c>
      <c r="C91" s="215"/>
      <c r="D91" s="45">
        <f>+'01'!C7</f>
        <v>45473</v>
      </c>
      <c r="E91" s="45">
        <f>+'01'!D7</f>
        <v>45107</v>
      </c>
    </row>
    <row r="92" spans="2:6">
      <c r="B92" s="216" t="s">
        <v>10</v>
      </c>
      <c r="C92" s="217"/>
      <c r="D92" s="63">
        <f>+'02'!C12</f>
        <v>37371.919999999998</v>
      </c>
      <c r="E92" s="63">
        <f>+'02'!D12</f>
        <v>44394.720000000001</v>
      </c>
    </row>
    <row r="93" spans="2:6">
      <c r="B93" s="76" t="s">
        <v>128</v>
      </c>
      <c r="C93" s="77"/>
      <c r="D93" s="55">
        <f>+'02'!C13</f>
        <v>23124.27</v>
      </c>
      <c r="E93" s="55">
        <f>+'02'!D13</f>
        <v>15484.16</v>
      </c>
    </row>
    <row r="94" spans="2:6">
      <c r="B94" s="218" t="s">
        <v>120</v>
      </c>
      <c r="C94" s="219"/>
      <c r="D94" s="78">
        <f>+'02'!C14</f>
        <v>12565.6</v>
      </c>
      <c r="E94" s="78">
        <f>+'02'!D14</f>
        <v>11464.2</v>
      </c>
    </row>
    <row r="95" spans="2:6">
      <c r="B95" s="214" t="s">
        <v>98</v>
      </c>
      <c r="C95" s="215"/>
      <c r="D95" s="79">
        <f>SUM(D92:D94)</f>
        <v>73061.790000000008</v>
      </c>
      <c r="E95" s="79">
        <f>SUM(E92:E94)</f>
        <v>71343.08</v>
      </c>
    </row>
    <row r="97" spans="2:6">
      <c r="B97" s="211" t="s">
        <v>99</v>
      </c>
      <c r="C97" s="211"/>
      <c r="D97" s="211"/>
      <c r="E97" s="211"/>
      <c r="F97" s="211"/>
    </row>
    <row r="99" spans="2:6" ht="27.6">
      <c r="B99" s="49" t="s">
        <v>100</v>
      </c>
      <c r="C99" s="49" t="s">
        <v>101</v>
      </c>
      <c r="D99" s="49" t="s">
        <v>102</v>
      </c>
      <c r="E99" s="49" t="s">
        <v>103</v>
      </c>
    </row>
    <row r="100" spans="2:6">
      <c r="B100" s="80" t="s">
        <v>107</v>
      </c>
      <c r="C100" s="81"/>
      <c r="D100" s="81"/>
      <c r="E100" s="82"/>
    </row>
    <row r="101" spans="2:6">
      <c r="B101" s="184" t="s">
        <v>166</v>
      </c>
      <c r="C101" s="63">
        <v>25278.575220588235</v>
      </c>
      <c r="D101" s="64">
        <v>6875772.46</v>
      </c>
      <c r="E101" s="56">
        <v>52</v>
      </c>
    </row>
    <row r="102" spans="2:6">
      <c r="B102" s="88" t="s">
        <v>167</v>
      </c>
      <c r="C102" s="55">
        <v>25415.81</v>
      </c>
      <c r="D102" s="64">
        <v>6913100.3200000003</v>
      </c>
      <c r="E102" s="56">
        <v>52</v>
      </c>
    </row>
    <row r="103" spans="2:6">
      <c r="B103" s="185" t="s">
        <v>168</v>
      </c>
      <c r="C103" s="186">
        <v>25555.986397058823</v>
      </c>
      <c r="D103" s="187">
        <v>6951228.2999999998</v>
      </c>
      <c r="E103" s="86">
        <v>52</v>
      </c>
    </row>
    <row r="104" spans="2:6">
      <c r="B104" s="80" t="s">
        <v>169</v>
      </c>
      <c r="C104" s="81"/>
      <c r="D104" s="81"/>
      <c r="E104" s="82"/>
    </row>
    <row r="105" spans="2:6">
      <c r="B105" s="184" t="s">
        <v>170</v>
      </c>
      <c r="C105" s="63">
        <v>25690.406691176471</v>
      </c>
      <c r="D105" s="64">
        <v>6987790.6200000001</v>
      </c>
      <c r="E105" s="56">
        <v>52</v>
      </c>
    </row>
    <row r="106" spans="2:6">
      <c r="B106" s="88" t="s">
        <v>171</v>
      </c>
      <c r="C106" s="55">
        <v>24948.936029411765</v>
      </c>
      <c r="D106" s="64">
        <v>6786110.5999999996</v>
      </c>
      <c r="E106" s="56">
        <v>52</v>
      </c>
    </row>
    <row r="107" spans="2:6">
      <c r="B107" s="185" t="s">
        <v>172</v>
      </c>
      <c r="C107" s="186">
        <v>25082.292352941178</v>
      </c>
      <c r="D107" s="187">
        <v>6822383.5200000005</v>
      </c>
      <c r="E107" s="86">
        <v>52</v>
      </c>
    </row>
    <row r="108" spans="2:6">
      <c r="C108" s="89"/>
      <c r="D108" s="90"/>
      <c r="E108" s="91"/>
    </row>
    <row r="109" spans="2:6">
      <c r="B109" s="213" t="s">
        <v>104</v>
      </c>
      <c r="C109" s="213"/>
      <c r="D109" s="213"/>
      <c r="E109" s="213"/>
      <c r="F109" s="213"/>
    </row>
    <row r="110" spans="2:6">
      <c r="B110" s="220" t="s">
        <v>135</v>
      </c>
      <c r="C110" s="220"/>
      <c r="D110" s="220"/>
      <c r="E110" s="220"/>
      <c r="F110" s="220"/>
    </row>
    <row r="111" spans="2:6">
      <c r="B111" s="220"/>
      <c r="C111" s="220"/>
      <c r="D111" s="220"/>
      <c r="E111" s="220"/>
      <c r="F111" s="220"/>
    </row>
    <row r="113" spans="2:8">
      <c r="B113" s="92" t="s">
        <v>105</v>
      </c>
      <c r="C113" s="93">
        <f>+D91</f>
        <v>45473</v>
      </c>
      <c r="D113" s="93">
        <f>+E91</f>
        <v>45107</v>
      </c>
    </row>
    <row r="114" spans="2:8">
      <c r="B114" s="105" t="s">
        <v>134</v>
      </c>
      <c r="C114" s="94">
        <v>48874.35000000002</v>
      </c>
      <c r="D114" s="94">
        <v>117604.78</v>
      </c>
      <c r="E114" s="95"/>
    </row>
    <row r="115" spans="2:8">
      <c r="B115" s="162" t="s">
        <v>136</v>
      </c>
      <c r="C115" s="97">
        <v>10717.949999999953</v>
      </c>
      <c r="D115" s="97">
        <v>10000</v>
      </c>
    </row>
    <row r="116" spans="2:8">
      <c r="B116" s="98"/>
      <c r="C116" s="99"/>
      <c r="D116" s="99"/>
    </row>
    <row r="117" spans="2:8">
      <c r="B117" s="100" t="s">
        <v>98</v>
      </c>
      <c r="C117" s="101">
        <f>SUM(C114:C116)</f>
        <v>59592.299999999974</v>
      </c>
      <c r="D117" s="101">
        <f>SUM(D114:D116)</f>
        <v>127604.78</v>
      </c>
    </row>
    <row r="118" spans="2:8">
      <c r="B118" s="102"/>
      <c r="C118" s="103"/>
      <c r="D118" s="103"/>
    </row>
    <row r="119" spans="2:8" ht="15" customHeight="1">
      <c r="B119" s="1" t="s">
        <v>137</v>
      </c>
    </row>
    <row r="120" spans="2:8">
      <c r="B120" s="43"/>
      <c r="C120" s="43"/>
      <c r="D120" s="43"/>
      <c r="E120" s="43"/>
      <c r="F120" s="43"/>
    </row>
    <row r="121" spans="2:8">
      <c r="B121" s="104" t="s">
        <v>96</v>
      </c>
      <c r="C121" s="104" t="s">
        <v>122</v>
      </c>
      <c r="D121" s="93">
        <f>+C113</f>
        <v>45473</v>
      </c>
      <c r="E121" s="93">
        <f>+D113</f>
        <v>45107</v>
      </c>
    </row>
    <row r="122" spans="2:8">
      <c r="B122" s="163" t="s">
        <v>129</v>
      </c>
      <c r="C122" s="83" t="s">
        <v>130</v>
      </c>
      <c r="D122" s="164">
        <v>142898.70000000001</v>
      </c>
      <c r="E122" s="164">
        <v>175664.42000000004</v>
      </c>
    </row>
    <row r="123" spans="2:8">
      <c r="B123" s="96"/>
      <c r="C123" s="84"/>
      <c r="D123" s="165"/>
      <c r="E123" s="165"/>
      <c r="H123" s="190"/>
    </row>
    <row r="124" spans="2:8">
      <c r="B124" s="214" t="s">
        <v>98</v>
      </c>
      <c r="C124" s="215"/>
      <c r="D124" s="101">
        <f>SUM(D122:D123)</f>
        <v>142898.70000000001</v>
      </c>
      <c r="E124" s="101">
        <f>SUM(E122:E123)</f>
        <v>175664.42000000004</v>
      </c>
    </row>
    <row r="125" spans="2:8">
      <c r="D125" s="107"/>
      <c r="E125" s="107"/>
    </row>
    <row r="126" spans="2:8">
      <c r="B126" s="108" t="s">
        <v>138</v>
      </c>
      <c r="C126" s="108"/>
      <c r="D126" s="108"/>
    </row>
    <row r="127" spans="2:8">
      <c r="B127" s="108"/>
      <c r="C127" s="108"/>
      <c r="D127" s="108"/>
    </row>
    <row r="128" spans="2:8">
      <c r="B128" s="44" t="s">
        <v>105</v>
      </c>
      <c r="C128" s="45">
        <f>+D121</f>
        <v>45473</v>
      </c>
      <c r="D128" s="45">
        <f>+E121</f>
        <v>45107</v>
      </c>
    </row>
    <row r="129" spans="2:6">
      <c r="B129" s="109" t="s">
        <v>131</v>
      </c>
      <c r="C129" s="110">
        <v>279853.69</v>
      </c>
      <c r="D129" s="110">
        <v>333839.45</v>
      </c>
    </row>
    <row r="130" spans="2:6">
      <c r="B130" s="44" t="s">
        <v>98</v>
      </c>
      <c r="C130" s="111">
        <f>SUM(C129)</f>
        <v>279853.69</v>
      </c>
      <c r="D130" s="111">
        <f>SUM(D129)</f>
        <v>333839.45</v>
      </c>
    </row>
    <row r="131" spans="2:6">
      <c r="C131" s="107"/>
    </row>
    <row r="132" spans="2:6">
      <c r="B132" s="212" t="s">
        <v>139</v>
      </c>
      <c r="C132" s="212"/>
      <c r="D132" s="212"/>
      <c r="E132" s="212"/>
      <c r="F132" s="212"/>
    </row>
    <row r="133" spans="2:6">
      <c r="B133" s="212"/>
      <c r="C133" s="212"/>
      <c r="D133" s="212"/>
      <c r="E133" s="212"/>
      <c r="F133" s="212"/>
    </row>
    <row r="135" spans="2:6">
      <c r="B135" s="44" t="s">
        <v>105</v>
      </c>
      <c r="C135" s="45">
        <f>+C113</f>
        <v>45473</v>
      </c>
      <c r="D135" s="45">
        <f>+D113</f>
        <v>45107</v>
      </c>
    </row>
    <row r="136" spans="2:6">
      <c r="B136" s="109" t="s">
        <v>10</v>
      </c>
      <c r="C136" s="110">
        <f>+'01'!C16</f>
        <v>8081.8500000000067</v>
      </c>
      <c r="D136" s="110">
        <f>+'01'!D16</f>
        <v>8044.25</v>
      </c>
    </row>
    <row r="137" spans="2:6">
      <c r="B137" s="44" t="s">
        <v>98</v>
      </c>
      <c r="C137" s="111">
        <f>SUM(C136)</f>
        <v>8081.8500000000067</v>
      </c>
      <c r="D137" s="111">
        <f>SUM(D136)</f>
        <v>8044.25</v>
      </c>
    </row>
    <row r="138" spans="2:6">
      <c r="C138" s="107"/>
      <c r="D138" s="107"/>
    </row>
    <row r="139" spans="2:6" ht="15" customHeight="1">
      <c r="B139" s="108" t="s">
        <v>140</v>
      </c>
      <c r="C139" s="108"/>
      <c r="D139" s="108"/>
      <c r="E139" s="108"/>
      <c r="F139" s="108"/>
    </row>
    <row r="140" spans="2:6">
      <c r="B140" s="108"/>
      <c r="C140" s="108"/>
      <c r="D140" s="108"/>
      <c r="E140" s="108"/>
      <c r="F140" s="108"/>
    </row>
    <row r="141" spans="2:6">
      <c r="B141" s="44" t="s">
        <v>105</v>
      </c>
      <c r="C141" s="45">
        <f>+C135</f>
        <v>45473</v>
      </c>
      <c r="D141" s="45">
        <f>+D135</f>
        <v>45107</v>
      </c>
    </row>
    <row r="142" spans="2:6">
      <c r="B142" s="109" t="s">
        <v>152</v>
      </c>
      <c r="C142" s="110">
        <f>+'01'!C17</f>
        <v>50426.6</v>
      </c>
      <c r="D142" s="110">
        <f>+'01'!D17</f>
        <v>50426.6</v>
      </c>
    </row>
    <row r="143" spans="2:6">
      <c r="B143" s="44" t="s">
        <v>98</v>
      </c>
      <c r="C143" s="111">
        <f>SUM(C142)</f>
        <v>50426.6</v>
      </c>
      <c r="D143" s="111">
        <f>SUM(D142)</f>
        <v>50426.6</v>
      </c>
    </row>
    <row r="144" spans="2:6">
      <c r="C144" s="107"/>
      <c r="D144" s="107"/>
    </row>
    <row r="145" spans="2:6">
      <c r="B145" s="220" t="s">
        <v>141</v>
      </c>
      <c r="C145" s="220"/>
      <c r="D145" s="220"/>
      <c r="E145" s="220"/>
      <c r="F145" s="220"/>
    </row>
    <row r="146" spans="2:6">
      <c r="B146" s="220"/>
      <c r="C146" s="220"/>
      <c r="D146" s="220"/>
      <c r="E146" s="220"/>
      <c r="F146" s="220"/>
    </row>
    <row r="148" spans="2:6">
      <c r="B148" s="44" t="s">
        <v>119</v>
      </c>
      <c r="C148" s="45">
        <f>+C141</f>
        <v>45473</v>
      </c>
      <c r="D148" s="45">
        <f>+D141</f>
        <v>45107</v>
      </c>
    </row>
    <row r="149" spans="2:6">
      <c r="B149" s="109" t="s">
        <v>133</v>
      </c>
      <c r="C149" s="112">
        <v>12033.98</v>
      </c>
      <c r="D149" s="112">
        <v>13855.359999999999</v>
      </c>
    </row>
    <row r="150" spans="2:6">
      <c r="B150" s="109" t="s">
        <v>121</v>
      </c>
      <c r="C150" s="112">
        <v>5081.76</v>
      </c>
      <c r="D150" s="112">
        <v>4296.92</v>
      </c>
    </row>
    <row r="151" spans="2:6">
      <c r="B151" s="109" t="s">
        <v>132</v>
      </c>
      <c r="C151" s="112">
        <v>818.19</v>
      </c>
      <c r="D151" s="112">
        <v>1873.9700000000003</v>
      </c>
    </row>
    <row r="152" spans="2:6">
      <c r="B152" s="44" t="s">
        <v>98</v>
      </c>
      <c r="C152" s="113">
        <f>SUM(C149:C151)</f>
        <v>17933.929999999997</v>
      </c>
      <c r="D152" s="113">
        <f>SUM(D149:D151)</f>
        <v>20026.25</v>
      </c>
    </row>
    <row r="153" spans="2:6">
      <c r="C153" s="107"/>
      <c r="D153" s="107"/>
    </row>
  </sheetData>
  <sortState xmlns:xlrd2="http://schemas.microsoft.com/office/spreadsheetml/2017/richdata2" ref="B149:D151">
    <sortCondition descending="1" ref="C149:C151"/>
  </sortState>
  <mergeCells count="33">
    <mergeCell ref="B145:F146"/>
    <mergeCell ref="B2:F2"/>
    <mergeCell ref="B3:F3"/>
    <mergeCell ref="B4:F4"/>
    <mergeCell ref="B5:F11"/>
    <mergeCell ref="B13:F13"/>
    <mergeCell ref="B44:F44"/>
    <mergeCell ref="B48:F48"/>
    <mergeCell ref="B45:F46"/>
    <mergeCell ref="B50:F52"/>
    <mergeCell ref="B15:F15"/>
    <mergeCell ref="B16:F43"/>
    <mergeCell ref="B53:F54"/>
    <mergeCell ref="B55:F56"/>
    <mergeCell ref="B57:F58"/>
    <mergeCell ref="B59:F60"/>
    <mergeCell ref="B66:F66"/>
    <mergeCell ref="B68:B69"/>
    <mergeCell ref="C68:D68"/>
    <mergeCell ref="E68:E69"/>
    <mergeCell ref="F68:F69"/>
    <mergeCell ref="B81:F81"/>
    <mergeCell ref="B132:F133"/>
    <mergeCell ref="B85:F85"/>
    <mergeCell ref="B91:C91"/>
    <mergeCell ref="B92:C92"/>
    <mergeCell ref="B94:C94"/>
    <mergeCell ref="B95:C95"/>
    <mergeCell ref="B87:F89"/>
    <mergeCell ref="B97:F97"/>
    <mergeCell ref="B109:F109"/>
    <mergeCell ref="B110:F111"/>
    <mergeCell ref="B124:C124"/>
  </mergeCells>
  <phoneticPr fontId="7" type="noConversion"/>
  <hyperlinks>
    <hyperlink ref="A1" location="INDICE!A1" display="INDICE" xr:uid="{9A8B3896-ADEC-4513-89FB-6C4F057F535C}"/>
  </hyperlinks>
  <pageMargins left="0.7" right="0.7" top="0.75" bottom="0.75" header="0.3" footer="0.3"/>
  <pageSetup paperSize="9" orientation="portrait" horizontalDpi="300" verticalDpi="300"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FB4B479-147F-48B9-B2BA-CE4E056AE4C5}">
  <sheetPr>
    <tabColor theme="9" tint="0.39997558519241921"/>
  </sheetPr>
  <dimension ref="A1:J31"/>
  <sheetViews>
    <sheetView showGridLines="0" topLeftCell="A6" workbookViewId="0">
      <selection activeCell="D11" sqref="D11"/>
    </sheetView>
  </sheetViews>
  <sheetFormatPr baseColWidth="10" defaultColWidth="11.44140625" defaultRowHeight="13.8"/>
  <cols>
    <col min="1" max="1" width="3.5546875" style="5" customWidth="1"/>
    <col min="2" max="2" width="15.33203125" style="5" customWidth="1"/>
    <col min="3" max="3" width="17.44140625" style="5" customWidth="1"/>
    <col min="4" max="4" width="11.44140625" style="5"/>
    <col min="5" max="5" width="14.5546875" style="5" customWidth="1"/>
    <col min="6" max="6" width="17.109375" style="5" customWidth="1"/>
    <col min="7" max="7" width="19.44140625" style="5" bestFit="1" customWidth="1"/>
    <col min="8" max="9" width="16.88671875" style="5" bestFit="1" customWidth="1"/>
    <col min="10" max="10" width="14" style="5" customWidth="1"/>
    <col min="11" max="16384" width="11.44140625" style="5"/>
  </cols>
  <sheetData>
    <row r="1" spans="1:10" ht="15.75" customHeight="1">
      <c r="A1" s="2" t="s">
        <v>77</v>
      </c>
      <c r="B1" s="3"/>
      <c r="C1" s="3"/>
      <c r="D1" s="3"/>
      <c r="E1" s="3"/>
      <c r="F1" s="3"/>
      <c r="G1" s="4"/>
      <c r="H1" s="4"/>
      <c r="I1" s="4"/>
      <c r="J1" s="3"/>
    </row>
    <row r="2" spans="1:10" ht="15.75" customHeight="1">
      <c r="A2" s="2"/>
      <c r="B2" s="6" t="s">
        <v>75</v>
      </c>
      <c r="C2" s="6"/>
      <c r="D2" s="6"/>
      <c r="E2" s="6"/>
      <c r="F2" s="6"/>
      <c r="G2" s="6"/>
      <c r="H2" s="6"/>
      <c r="I2" s="6"/>
      <c r="J2" s="6"/>
    </row>
    <row r="3" spans="1:10" ht="13.5" customHeight="1">
      <c r="A3" s="3"/>
      <c r="B3" s="7" t="s">
        <v>73</v>
      </c>
      <c r="C3" s="8"/>
      <c r="D3" s="8"/>
      <c r="E3" s="8"/>
      <c r="F3" s="8"/>
      <c r="G3" s="8"/>
      <c r="H3" s="8"/>
      <c r="I3" s="8"/>
      <c r="J3" s="9"/>
    </row>
    <row r="4" spans="1:10" ht="13.5" customHeight="1">
      <c r="A4" s="3"/>
      <c r="B4" s="7" t="s">
        <v>60</v>
      </c>
      <c r="C4" s="8"/>
      <c r="D4" s="8"/>
      <c r="E4" s="8"/>
      <c r="F4" s="8"/>
      <c r="G4" s="8"/>
      <c r="H4" s="8"/>
      <c r="I4" s="8"/>
      <c r="J4" s="9"/>
    </row>
    <row r="5" spans="1:10">
      <c r="A5" s="3"/>
      <c r="B5" s="10">
        <f>+'04'!C7</f>
        <v>45473</v>
      </c>
      <c r="C5" s="8"/>
      <c r="D5" s="8"/>
      <c r="E5" s="8"/>
      <c r="F5" s="8"/>
      <c r="G5" s="8"/>
      <c r="H5" s="8"/>
      <c r="I5" s="8"/>
      <c r="J5" s="9"/>
    </row>
    <row r="6" spans="1:10">
      <c r="A6" s="3"/>
      <c r="B6" s="7" t="s">
        <v>62</v>
      </c>
      <c r="C6" s="8"/>
      <c r="D6" s="8"/>
      <c r="E6" s="8"/>
      <c r="F6" s="8"/>
      <c r="G6" s="8"/>
      <c r="H6" s="8"/>
      <c r="I6" s="8"/>
      <c r="J6" s="9"/>
    </row>
    <row r="7" spans="1:10" s="11" customFormat="1" ht="82.8">
      <c r="B7" s="12" t="s">
        <v>38</v>
      </c>
      <c r="C7" s="12" t="s">
        <v>39</v>
      </c>
      <c r="D7" s="12" t="s">
        <v>40</v>
      </c>
      <c r="E7" s="12" t="s">
        <v>41</v>
      </c>
      <c r="F7" s="12" t="s">
        <v>42</v>
      </c>
      <c r="G7" s="12" t="s">
        <v>43</v>
      </c>
      <c r="H7" s="12" t="s">
        <v>44</v>
      </c>
      <c r="I7" s="12" t="s">
        <v>45</v>
      </c>
      <c r="J7" s="12" t="s">
        <v>63</v>
      </c>
    </row>
    <row r="8" spans="1:10">
      <c r="B8" s="13" t="s">
        <v>109</v>
      </c>
      <c r="C8" s="14" t="s">
        <v>110</v>
      </c>
      <c r="D8" s="15" t="s">
        <v>111</v>
      </c>
      <c r="E8" s="16">
        <v>44491</v>
      </c>
      <c r="F8" s="17" t="s">
        <v>92</v>
      </c>
      <c r="G8" s="18">
        <v>5957577.8399999999</v>
      </c>
      <c r="H8" s="18">
        <v>5957577.8399999999</v>
      </c>
      <c r="I8" s="18">
        <v>5957577.8399999999</v>
      </c>
      <c r="J8" s="171">
        <f>+I8/'01'!C19</f>
        <v>0.87323994943045946</v>
      </c>
    </row>
    <row r="9" spans="1:10">
      <c r="B9" s="19" t="s">
        <v>109</v>
      </c>
      <c r="C9" s="20" t="s">
        <v>110</v>
      </c>
      <c r="D9" s="172" t="s">
        <v>111</v>
      </c>
      <c r="E9" s="173">
        <v>44501</v>
      </c>
      <c r="F9" s="174" t="s">
        <v>92</v>
      </c>
      <c r="G9" s="175">
        <v>826915.55</v>
      </c>
      <c r="H9" s="175">
        <v>826915.55</v>
      </c>
      <c r="I9" s="175">
        <v>826915.55</v>
      </c>
      <c r="J9" s="176">
        <f>+I9/'01'!C19</f>
        <v>0.12120625402777123</v>
      </c>
    </row>
    <row r="10" spans="1:10">
      <c r="B10" s="22"/>
      <c r="C10" s="23"/>
      <c r="D10" s="23"/>
      <c r="E10" s="24"/>
      <c r="F10" s="25"/>
      <c r="G10" s="26"/>
      <c r="H10" s="26"/>
      <c r="I10" s="26"/>
      <c r="J10" s="177"/>
    </row>
    <row r="11" spans="1:10">
      <c r="B11" s="19"/>
      <c r="C11" s="20"/>
      <c r="D11" s="20"/>
      <c r="E11" s="28" t="s">
        <v>112</v>
      </c>
      <c r="F11" s="28"/>
      <c r="G11" s="29">
        <f>+'01'!C8</f>
        <v>59592.299999999974</v>
      </c>
      <c r="H11" s="30" t="s">
        <v>113</v>
      </c>
      <c r="I11" s="30" t="s">
        <v>113</v>
      </c>
      <c r="J11" s="178"/>
    </row>
    <row r="12" spans="1:10">
      <c r="B12" s="19"/>
      <c r="C12" s="20"/>
      <c r="D12" s="20"/>
      <c r="E12" s="28" t="s">
        <v>114</v>
      </c>
      <c r="F12" s="28"/>
      <c r="G12" s="29">
        <f>+'01'!C16</f>
        <v>8081.8500000000067</v>
      </c>
      <c r="H12" s="30" t="s">
        <v>113</v>
      </c>
      <c r="I12" s="30" t="s">
        <v>113</v>
      </c>
      <c r="J12" s="21"/>
    </row>
    <row r="13" spans="1:10">
      <c r="B13" s="19"/>
      <c r="C13" s="20"/>
      <c r="D13" s="20"/>
      <c r="E13" s="28" t="s">
        <v>115</v>
      </c>
      <c r="F13" s="28"/>
      <c r="G13" s="31">
        <v>0</v>
      </c>
      <c r="H13" s="30" t="s">
        <v>113</v>
      </c>
      <c r="I13" s="30" t="s">
        <v>113</v>
      </c>
      <c r="J13" s="21"/>
    </row>
    <row r="14" spans="1:10">
      <c r="B14" s="22"/>
      <c r="C14" s="27"/>
      <c r="D14" s="27"/>
      <c r="E14" s="32" t="s">
        <v>116</v>
      </c>
      <c r="F14" s="32"/>
      <c r="G14" s="33">
        <f>+I8+I9+I10+G11-G12</f>
        <v>6836003.8399999999</v>
      </c>
      <c r="H14" s="34">
        <f>SUM(H8:H10)</f>
        <v>6784493.3899999997</v>
      </c>
      <c r="I14" s="34">
        <f>SUM(I8:I10)</f>
        <v>6784493.3899999997</v>
      </c>
      <c r="J14" s="179"/>
    </row>
    <row r="15" spans="1:10">
      <c r="I15" s="35"/>
    </row>
    <row r="16" spans="1:10">
      <c r="B16" s="6" t="s">
        <v>75</v>
      </c>
      <c r="C16" s="36"/>
      <c r="D16" s="36"/>
      <c r="E16" s="36"/>
      <c r="F16" s="36"/>
      <c r="G16" s="36"/>
      <c r="H16" s="180"/>
      <c r="I16" s="37"/>
      <c r="J16" s="36"/>
    </row>
    <row r="17" spans="2:10">
      <c r="B17" s="7" t="s">
        <v>73</v>
      </c>
      <c r="C17" s="8"/>
      <c r="D17" s="8"/>
      <c r="E17" s="8"/>
      <c r="F17" s="8"/>
      <c r="G17" s="8"/>
      <c r="H17" s="8"/>
      <c r="I17" s="8"/>
      <c r="J17" s="9"/>
    </row>
    <row r="18" spans="2:10">
      <c r="B18" s="7" t="s">
        <v>60</v>
      </c>
      <c r="C18" s="8"/>
      <c r="D18" s="8"/>
      <c r="E18" s="8"/>
      <c r="F18" s="8"/>
      <c r="G18" s="8"/>
      <c r="H18" s="8"/>
      <c r="I18" s="8"/>
      <c r="J18" s="9"/>
    </row>
    <row r="19" spans="2:10">
      <c r="B19" s="10">
        <f>+'04'!D7</f>
        <v>45107</v>
      </c>
      <c r="C19" s="8"/>
      <c r="D19" s="8"/>
      <c r="E19" s="8"/>
      <c r="F19" s="8"/>
      <c r="G19" s="8"/>
      <c r="H19" s="8"/>
      <c r="I19" s="8"/>
      <c r="J19" s="9"/>
    </row>
    <row r="20" spans="2:10">
      <c r="B20" s="7" t="s">
        <v>62</v>
      </c>
      <c r="C20" s="8"/>
      <c r="D20" s="8"/>
      <c r="E20" s="8"/>
      <c r="F20" s="8"/>
      <c r="G20" s="8"/>
      <c r="H20" s="8"/>
      <c r="I20" s="8"/>
      <c r="J20" s="9"/>
    </row>
    <row r="21" spans="2:10" ht="82.8">
      <c r="B21" s="38" t="s">
        <v>38</v>
      </c>
      <c r="C21" s="38" t="s">
        <v>39</v>
      </c>
      <c r="D21" s="38" t="s">
        <v>40</v>
      </c>
      <c r="E21" s="38" t="s">
        <v>41</v>
      </c>
      <c r="F21" s="38" t="s">
        <v>42</v>
      </c>
      <c r="G21" s="38" t="s">
        <v>43</v>
      </c>
      <c r="H21" s="38" t="s">
        <v>44</v>
      </c>
      <c r="I21" s="38" t="s">
        <v>45</v>
      </c>
      <c r="J21" s="38" t="s">
        <v>63</v>
      </c>
    </row>
    <row r="22" spans="2:10">
      <c r="B22" s="13" t="s">
        <v>109</v>
      </c>
      <c r="C22" s="14" t="s">
        <v>110</v>
      </c>
      <c r="D22" s="15" t="s">
        <v>111</v>
      </c>
      <c r="E22" s="16">
        <v>44491</v>
      </c>
      <c r="F22" s="17" t="s">
        <v>92</v>
      </c>
      <c r="G22" s="18">
        <v>5957577.8399999999</v>
      </c>
      <c r="H22" s="18">
        <v>5957577.8399999999</v>
      </c>
      <c r="I22" s="18">
        <v>5957577.8399999999</v>
      </c>
      <c r="J22" s="192">
        <f>+I22/'01'!D19</f>
        <v>0.86812608351320641</v>
      </c>
    </row>
    <row r="23" spans="2:10">
      <c r="B23" s="22" t="s">
        <v>109</v>
      </c>
      <c r="C23" s="27" t="s">
        <v>110</v>
      </c>
      <c r="D23" s="23" t="s">
        <v>111</v>
      </c>
      <c r="E23" s="24">
        <v>44501</v>
      </c>
      <c r="F23" s="25" t="s">
        <v>92</v>
      </c>
      <c r="G23" s="26">
        <v>826915.55</v>
      </c>
      <c r="H23" s="26">
        <v>826915.55</v>
      </c>
      <c r="I23" s="26">
        <v>826915.55</v>
      </c>
      <c r="J23" s="193">
        <f>+I23/'01'!D19</f>
        <v>0.12049644622312967</v>
      </c>
    </row>
    <row r="24" spans="2:10">
      <c r="B24" s="19"/>
      <c r="C24" s="20"/>
      <c r="D24" s="20"/>
      <c r="E24" s="28" t="s">
        <v>112</v>
      </c>
      <c r="F24" s="28"/>
      <c r="G24" s="29">
        <f>+'01'!D8</f>
        <v>127604.78</v>
      </c>
      <c r="H24" s="30" t="s">
        <v>113</v>
      </c>
      <c r="I24" s="30" t="s">
        <v>113</v>
      </c>
      <c r="J24" s="178"/>
    </row>
    <row r="25" spans="2:10">
      <c r="B25" s="19"/>
      <c r="C25" s="20"/>
      <c r="D25" s="20"/>
      <c r="E25" s="28" t="s">
        <v>114</v>
      </c>
      <c r="F25" s="28"/>
      <c r="G25" s="29">
        <f>+'01'!D16</f>
        <v>8044.25</v>
      </c>
      <c r="H25" s="30" t="s">
        <v>113</v>
      </c>
      <c r="I25" s="30" t="s">
        <v>113</v>
      </c>
      <c r="J25" s="21"/>
    </row>
    <row r="26" spans="2:10">
      <c r="B26" s="19"/>
      <c r="C26" s="20"/>
      <c r="D26" s="20"/>
      <c r="E26" s="28" t="s">
        <v>115</v>
      </c>
      <c r="F26" s="28"/>
      <c r="G26" s="31">
        <v>0</v>
      </c>
      <c r="H26" s="30" t="s">
        <v>113</v>
      </c>
      <c r="I26" s="30" t="s">
        <v>113</v>
      </c>
      <c r="J26" s="21"/>
    </row>
    <row r="27" spans="2:10">
      <c r="B27" s="22"/>
      <c r="C27" s="27"/>
      <c r="D27" s="27"/>
      <c r="E27" s="32" t="s">
        <v>116</v>
      </c>
      <c r="F27" s="32"/>
      <c r="G27" s="191">
        <f>+I22+I23+G24-G25</f>
        <v>6904053.9199999999</v>
      </c>
      <c r="H27" s="34">
        <v>6784493.3899999997</v>
      </c>
      <c r="I27" s="34">
        <v>6784493.3899999997</v>
      </c>
      <c r="J27" s="181"/>
    </row>
    <row r="28" spans="2:10">
      <c r="I28" s="35"/>
    </row>
    <row r="31" spans="2:10">
      <c r="I31" s="182"/>
    </row>
  </sheetData>
  <hyperlinks>
    <hyperlink ref="A1" location="INDICE!A1" display="INDICE" xr:uid="{DD3F4B20-8830-4284-ADF0-153AC9D59580}"/>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8</vt:i4>
      </vt:variant>
    </vt:vector>
  </HeadingPairs>
  <TitlesOfParts>
    <vt:vector size="8" baseType="lpstr">
      <vt:lpstr>CARATULA</vt:lpstr>
      <vt:lpstr>INDICE</vt:lpstr>
      <vt:lpstr>01</vt:lpstr>
      <vt:lpstr>02</vt:lpstr>
      <vt:lpstr>03</vt:lpstr>
      <vt:lpstr>04</vt:lpstr>
      <vt:lpstr>05</vt:lpstr>
      <vt:lpstr>06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2015-06-05T18:19:34Z</dcterms:created>
  <dcterms:modified xsi:type="dcterms:W3CDTF">2024-07-31T19:59:06Z</dcterms:modified>
</cp:coreProperties>
</file>